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ori-e\Desktop\51_html\data(n)\"/>
    </mc:Choice>
  </mc:AlternateContent>
  <xr:revisionPtr revIDLastSave="0" documentId="13_ncr:1_{F9B0833F-78DC-4865-82F7-8C552C6F3602}" xr6:coauthVersionLast="47" xr6:coauthVersionMax="47" xr10:uidLastSave="{00000000-0000-0000-0000-000000000000}"/>
  <bookViews>
    <workbookView xWindow="-24735" yWindow="0" windowWidth="14430" windowHeight="15480" activeTab="1" xr2:uid="{6E1880EA-8E6C-4B8B-A9C4-C75A419366DD}"/>
  </bookViews>
  <sheets>
    <sheet name="浚渫土量" sheetId="1" r:id="rId1"/>
    <sheet name="底面余掘" sheetId="2" r:id="rId2"/>
    <sheet name="P-5" sheetId="3" state="hidden" r:id="rId3"/>
    <sheet name="P-6" sheetId="4" state="hidden" r:id="rId4"/>
    <sheet name="N値集計" sheetId="5" state="hidden" r:id="rId5"/>
  </sheets>
  <externalReferences>
    <externalReference r:id="rId6"/>
  </externalReferenc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1" i="4" l="1"/>
  <c r="C280" i="4"/>
  <c r="E290" i="4" s="1"/>
  <c r="F290" i="4" s="1"/>
  <c r="G290" i="4" s="1"/>
  <c r="C278" i="4"/>
  <c r="E288" i="4" s="1"/>
  <c r="C268" i="4"/>
  <c r="C269" i="4" s="1"/>
  <c r="E6" i="4" s="1"/>
  <c r="F6" i="4" s="1"/>
  <c r="C262" i="4"/>
  <c r="E5" i="4" s="1"/>
  <c r="E9" i="4" s="1"/>
  <c r="C261" i="4"/>
  <c r="C247" i="4"/>
  <c r="E10" i="4" s="1"/>
  <c r="C199" i="4"/>
  <c r="C216" i="4" s="1"/>
  <c r="E176" i="4"/>
  <c r="C159" i="4"/>
  <c r="C176" i="4" s="1"/>
  <c r="C177" i="4" s="1"/>
  <c r="C132" i="4"/>
  <c r="C148" i="4" s="1"/>
  <c r="C91" i="4"/>
  <c r="E120" i="4" s="1"/>
  <c r="C62" i="4"/>
  <c r="C108" i="4" s="1"/>
  <c r="C44" i="4"/>
  <c r="E148" i="4" s="1"/>
  <c r="E22" i="4"/>
  <c r="D22" i="4"/>
  <c r="C22" i="4"/>
  <c r="F22" i="4" s="1"/>
  <c r="F8" i="4"/>
  <c r="C351" i="3"/>
  <c r="C296" i="3"/>
  <c r="E316" i="3" s="1"/>
  <c r="C277" i="3"/>
  <c r="C269" i="3"/>
  <c r="C326" i="3" s="1"/>
  <c r="C268" i="3"/>
  <c r="C261" i="3"/>
  <c r="C262" i="3" s="1"/>
  <c r="C316" i="3" s="1"/>
  <c r="C317" i="3" s="1"/>
  <c r="E4" i="3" s="1"/>
  <c r="C247" i="3"/>
  <c r="E10" i="3" s="1"/>
  <c r="C199" i="3"/>
  <c r="C216" i="3" s="1"/>
  <c r="C159" i="3"/>
  <c r="C176" i="3" s="1"/>
  <c r="C132" i="3"/>
  <c r="C148" i="3" s="1"/>
  <c r="C91" i="3"/>
  <c r="C5" i="3" s="1"/>
  <c r="C62" i="3"/>
  <c r="C108" i="3" s="1"/>
  <c r="C44" i="3"/>
  <c r="C81" i="3" s="1"/>
  <c r="E22" i="3"/>
  <c r="D22" i="3"/>
  <c r="C22" i="3"/>
  <c r="F22" i="3" s="1"/>
  <c r="F8" i="3"/>
  <c r="C63" i="2"/>
  <c r="C62" i="2"/>
  <c r="C43" i="2"/>
  <c r="C64" i="2" s="1"/>
  <c r="C3" i="2"/>
  <c r="C24" i="2" s="1"/>
  <c r="C149" i="4" l="1"/>
  <c r="F288" i="4"/>
  <c r="G288" i="4" s="1"/>
  <c r="C226" i="4"/>
  <c r="E185" i="4"/>
  <c r="E81" i="4"/>
  <c r="C81" i="4"/>
  <c r="C82" i="4" s="1"/>
  <c r="C120" i="4" s="1"/>
  <c r="C121" i="4" s="1"/>
  <c r="C4" i="4" s="1"/>
  <c r="E216" i="4"/>
  <c r="C217" i="4" s="1"/>
  <c r="E108" i="4"/>
  <c r="C109" i="4" s="1"/>
  <c r="C5" i="4" s="1"/>
  <c r="C10" i="4"/>
  <c r="E81" i="3"/>
  <c r="C82" i="3" s="1"/>
  <c r="C120" i="3" s="1"/>
  <c r="E326" i="3"/>
  <c r="C327" i="3" s="1"/>
  <c r="E6" i="3" s="1"/>
  <c r="E176" i="3"/>
  <c r="C177" i="3" s="1"/>
  <c r="E216" i="3"/>
  <c r="C217" i="3" s="1"/>
  <c r="C338" i="3"/>
  <c r="E108" i="3"/>
  <c r="C109" i="3" s="1"/>
  <c r="E120" i="3" s="1"/>
  <c r="C340" i="3"/>
  <c r="E350" i="3" s="1"/>
  <c r="F350" i="3" s="1"/>
  <c r="G350" i="3" s="1"/>
  <c r="C10" i="3"/>
  <c r="E148" i="3"/>
  <c r="C149" i="3" s="1"/>
  <c r="C65" i="2"/>
  <c r="C38" i="1"/>
  <c r="C22" i="1"/>
  <c r="F5" i="4" l="1"/>
  <c r="E237" i="4"/>
  <c r="E226" i="4"/>
  <c r="D10" i="4"/>
  <c r="C279" i="4"/>
  <c r="C185" i="4"/>
  <c r="C186" i="4" s="1"/>
  <c r="C237" i="4" s="1"/>
  <c r="C238" i="4" s="1"/>
  <c r="D4" i="4" s="1"/>
  <c r="F4" i="4" s="1"/>
  <c r="C9" i="4"/>
  <c r="F10" i="4"/>
  <c r="C227" i="4"/>
  <c r="D5" i="4" s="1"/>
  <c r="F6" i="3"/>
  <c r="E9" i="3"/>
  <c r="C185" i="3"/>
  <c r="D10" i="3"/>
  <c r="C339" i="3"/>
  <c r="E349" i="3" s="1"/>
  <c r="F349" i="3" s="1"/>
  <c r="G349" i="3" s="1"/>
  <c r="D5" i="3"/>
  <c r="F5" i="3" s="1"/>
  <c r="E226" i="3"/>
  <c r="E185" i="3"/>
  <c r="C226" i="3"/>
  <c r="C227" i="3" s="1"/>
  <c r="E237" i="3" s="1"/>
  <c r="C121" i="3"/>
  <c r="C4" i="3" s="1"/>
  <c r="F10" i="3"/>
  <c r="E348" i="3"/>
  <c r="C4" i="1"/>
  <c r="C44" i="1" s="1"/>
  <c r="C341" i="3" l="1"/>
  <c r="D9" i="4"/>
  <c r="F9" i="4" s="1"/>
  <c r="G9" i="4"/>
  <c r="E289" i="4"/>
  <c r="C281" i="4"/>
  <c r="E351" i="3"/>
  <c r="F351" i="3" s="1"/>
  <c r="G351" i="3" s="1"/>
  <c r="F348" i="3"/>
  <c r="G348" i="3" s="1"/>
  <c r="C9" i="3"/>
  <c r="C186" i="3"/>
  <c r="C237" i="3" s="1"/>
  <c r="C238" i="3" s="1"/>
  <c r="D4" i="3" s="1"/>
  <c r="D9" i="3" s="1"/>
  <c r="C22" i="2"/>
  <c r="E56" i="1"/>
  <c r="F56" i="1" s="1"/>
  <c r="G56" i="1" s="1"/>
  <c r="E38" i="1"/>
  <c r="C39" i="1" s="1"/>
  <c r="C45" i="1" s="1"/>
  <c r="F289" i="4" l="1"/>
  <c r="G289" i="4" s="1"/>
  <c r="E291" i="4"/>
  <c r="F291" i="4" s="1"/>
  <c r="G291" i="4" s="1"/>
  <c r="F9" i="3"/>
  <c r="F4" i="3"/>
  <c r="G9" i="3" s="1"/>
  <c r="C47" i="1"/>
  <c r="C23" i="2"/>
  <c r="C25" i="2" s="1"/>
  <c r="E57" i="1"/>
  <c r="F57" i="1" s="1"/>
  <c r="G57" i="1" s="1"/>
</calcChain>
</file>

<file path=xl/sharedStrings.xml><?xml version="1.0" encoding="utf-8"?>
<sst xmlns="http://schemas.openxmlformats.org/spreadsheetml/2006/main" count="499" uniqueCount="163">
  <si>
    <t>m3</t>
    <phoneticPr fontId="1"/>
  </si>
  <si>
    <t>算出土量</t>
    <rPh sb="0" eb="2">
      <t>サンシュツ</t>
    </rPh>
    <rPh sb="2" eb="4">
      <t>ドリョウ</t>
    </rPh>
    <phoneticPr fontId="1"/>
  </si>
  <si>
    <t>誤差割合</t>
    <rPh sb="0" eb="2">
      <t>ゴサ</t>
    </rPh>
    <rPh sb="2" eb="4">
      <t>ワリアイ</t>
    </rPh>
    <phoneticPr fontId="1"/>
  </si>
  <si>
    <t>誤差</t>
    <rPh sb="0" eb="2">
      <t>ゴサ</t>
    </rPh>
    <phoneticPr fontId="1"/>
  </si>
  <si>
    <t>A(m3)</t>
    <phoneticPr fontId="1"/>
  </si>
  <si>
    <t>B(m3)</t>
    <phoneticPr fontId="1"/>
  </si>
  <si>
    <t>工種</t>
    <rPh sb="0" eb="2">
      <t>コウシュ</t>
    </rPh>
    <phoneticPr fontId="1"/>
  </si>
  <si>
    <t>V1=</t>
    <phoneticPr fontId="1"/>
  </si>
  <si>
    <t>純土量</t>
    <rPh sb="0" eb="3">
      <t>ジュンドリョウ</t>
    </rPh>
    <phoneticPr fontId="1"/>
  </si>
  <si>
    <t>３次元データを用いた港湾工事数量算出要領(浚渫工編)(令和3年4月改定版)</t>
    <phoneticPr fontId="1"/>
  </si>
  <si>
    <t>土木工事数量算出要領（案）に対応するBIM/CIM モデル作成の手引き（案）(R2.3)</t>
    <phoneticPr fontId="1"/>
  </si>
  <si>
    <t>港湾では「点高法」は明記されていないが、同じくTINにより求める方法として比較数量算出で使用します。</t>
    <rPh sb="0" eb="2">
      <t>コウワン</t>
    </rPh>
    <rPh sb="5" eb="6">
      <t>テン</t>
    </rPh>
    <rPh sb="6" eb="8">
      <t>コウホウ</t>
    </rPh>
    <rPh sb="10" eb="12">
      <t>メイキ</t>
    </rPh>
    <rPh sb="20" eb="21">
      <t>オナ</t>
    </rPh>
    <rPh sb="29" eb="30">
      <t>モト</t>
    </rPh>
    <rPh sb="32" eb="34">
      <t>ホウホウ</t>
    </rPh>
    <rPh sb="37" eb="39">
      <t>ヒカク</t>
    </rPh>
    <rPh sb="39" eb="41">
      <t>スウリョウ</t>
    </rPh>
    <rPh sb="41" eb="43">
      <t>サンシュツ</t>
    </rPh>
    <rPh sb="44" eb="46">
      <t>シヨウ</t>
    </rPh>
    <phoneticPr fontId="1"/>
  </si>
  <si>
    <t>『TINにより求める方法』として</t>
    <phoneticPr fontId="1"/>
  </si>
  <si>
    <t>使用ソフトCivil3Dでは「TIN分割等を用いて求積する方法」を使用します。</t>
    <rPh sb="0" eb="2">
      <t>シヨウ</t>
    </rPh>
    <rPh sb="18" eb="20">
      <t>ブンカツ</t>
    </rPh>
    <rPh sb="20" eb="21">
      <t>トウ</t>
    </rPh>
    <rPh sb="22" eb="23">
      <t>モチ</t>
    </rPh>
    <rPh sb="25" eb="27">
      <t>キュウセキ</t>
    </rPh>
    <rPh sb="29" eb="31">
      <t>ホウホウ</t>
    </rPh>
    <rPh sb="33" eb="35">
      <t>シヨウ</t>
    </rPh>
    <phoneticPr fontId="1"/>
  </si>
  <si>
    <t>「TIN分割等を用いて求積する方法」</t>
  </si>
  <si>
    <t>「点高法」</t>
    <rPh sb="1" eb="2">
      <t>テン</t>
    </rPh>
    <rPh sb="2" eb="3">
      <t>ダカ</t>
    </rPh>
    <rPh sb="3" eb="4">
      <t>ホウ</t>
    </rPh>
    <phoneticPr fontId="1"/>
  </si>
  <si>
    <t>「プリズモイダル法」</t>
    <rPh sb="8" eb="9">
      <t>ホウ</t>
    </rPh>
    <phoneticPr fontId="1"/>
  </si>
  <si>
    <t>使用ソフトV-nasClairでは「点高法」を使用します。</t>
    <rPh sb="0" eb="2">
      <t>シヨウ</t>
    </rPh>
    <rPh sb="18" eb="19">
      <t>テン</t>
    </rPh>
    <rPh sb="19" eb="21">
      <t>コウホウ</t>
    </rPh>
    <rPh sb="23" eb="25">
      <t>シヨウ</t>
    </rPh>
    <phoneticPr fontId="1"/>
  </si>
  <si>
    <t>設計</t>
    <rPh sb="0" eb="2">
      <t>セッケイ</t>
    </rPh>
    <phoneticPr fontId="1"/>
  </si>
  <si>
    <t>C(m3)</t>
    <phoneticPr fontId="1"/>
  </si>
  <si>
    <t>C-B=D(m3)</t>
    <phoneticPr fontId="1"/>
  </si>
  <si>
    <t>B/C(%)</t>
    <phoneticPr fontId="1"/>
  </si>
  <si>
    <t>1．起工測量によるICT浚渫土量計算及び検証（案）</t>
    <rPh sb="2" eb="6">
      <t>キコウソクリョウ</t>
    </rPh>
    <rPh sb="12" eb="14">
      <t>シュンセツ</t>
    </rPh>
    <rPh sb="14" eb="16">
      <t>ドリョウ</t>
    </rPh>
    <rPh sb="16" eb="18">
      <t>ケイサン</t>
    </rPh>
    <rPh sb="18" eb="19">
      <t>オヨ</t>
    </rPh>
    <rPh sb="20" eb="22">
      <t>ケンショウ</t>
    </rPh>
    <rPh sb="23" eb="24">
      <t>アン</t>
    </rPh>
    <phoneticPr fontId="1"/>
  </si>
  <si>
    <t>1)純土量</t>
    <rPh sb="2" eb="3">
      <t>ジュン</t>
    </rPh>
    <rPh sb="3" eb="5">
      <t>ドリョウ</t>
    </rPh>
    <phoneticPr fontId="1"/>
  </si>
  <si>
    <t>V2=</t>
    <phoneticPr fontId="1"/>
  </si>
  <si>
    <t>m3（純土量＋法面余掘土量）</t>
    <phoneticPr fontId="1"/>
  </si>
  <si>
    <t>V2-V1</t>
    <phoneticPr fontId="1"/>
  </si>
  <si>
    <t>－</t>
    <phoneticPr fontId="1"/>
  </si>
  <si>
    <t>3)法面余掘土量</t>
    <rPh sb="2" eb="4">
      <t>ノリメン</t>
    </rPh>
    <rPh sb="4" eb="6">
      <t>ヨボリ</t>
    </rPh>
    <rPh sb="6" eb="8">
      <t>ドリョウ</t>
    </rPh>
    <phoneticPr fontId="1"/>
  </si>
  <si>
    <t>2)純土量＋法面余掘土量</t>
    <rPh sb="2" eb="5">
      <t>ジュンドリョウ</t>
    </rPh>
    <rPh sb="6" eb="8">
      <t>ノリメン</t>
    </rPh>
    <rPh sb="8" eb="10">
      <t>ヨボリ</t>
    </rPh>
    <rPh sb="10" eb="12">
      <t>ドリョウ</t>
    </rPh>
    <phoneticPr fontId="1"/>
  </si>
  <si>
    <t>V3=</t>
    <phoneticPr fontId="1"/>
  </si>
  <si>
    <t>使用ソフト</t>
    <rPh sb="0" eb="2">
      <t>シヨウ</t>
    </rPh>
    <phoneticPr fontId="1"/>
  </si>
  <si>
    <t>V-nasClair</t>
    <phoneticPr fontId="1"/>
  </si>
  <si>
    <t>算出土量(m3)</t>
    <rPh sb="0" eb="2">
      <t>サンシュツ</t>
    </rPh>
    <rPh sb="2" eb="4">
      <t>ドリョウ</t>
    </rPh>
    <phoneticPr fontId="1"/>
  </si>
  <si>
    <t>法面余掘土量</t>
    <rPh sb="0" eb="2">
      <t>ノリメン</t>
    </rPh>
    <rPh sb="2" eb="4">
      <t>ヨボリ</t>
    </rPh>
    <rPh sb="4" eb="6">
      <t>ドリョウ</t>
    </rPh>
    <phoneticPr fontId="1"/>
  </si>
  <si>
    <t>底面余掘土量</t>
    <rPh sb="0" eb="2">
      <t>テイメン</t>
    </rPh>
    <rPh sb="2" eb="4">
      <t>ヨボリ</t>
    </rPh>
    <rPh sb="4" eb="6">
      <t>ドリョウ</t>
    </rPh>
    <phoneticPr fontId="1"/>
  </si>
  <si>
    <t>合計</t>
    <rPh sb="0" eb="2">
      <t>ゴウケイ</t>
    </rPh>
    <phoneticPr fontId="1"/>
  </si>
  <si>
    <t>当社</t>
    <rPh sb="0" eb="2">
      <t>トウシャ</t>
    </rPh>
    <phoneticPr fontId="1"/>
  </si>
  <si>
    <t>工種名称</t>
    <rPh sb="0" eb="2">
      <t>コウシュ</t>
    </rPh>
    <rPh sb="2" eb="4">
      <t>メイショウ</t>
    </rPh>
    <phoneticPr fontId="1"/>
  </si>
  <si>
    <t>4)浚渫工土量計算結果（例）</t>
    <rPh sb="2" eb="5">
      <t>シュンセツコウ</t>
    </rPh>
    <rPh sb="5" eb="7">
      <t>ドリョウ</t>
    </rPh>
    <rPh sb="7" eb="9">
      <t>ケイサン</t>
    </rPh>
    <rPh sb="9" eb="11">
      <t>ケッカ</t>
    </rPh>
    <rPh sb="12" eb="13">
      <t>レイ</t>
    </rPh>
    <phoneticPr fontId="1"/>
  </si>
  <si>
    <t>土量計算方法</t>
    <rPh sb="0" eb="2">
      <t>ドリョウ</t>
    </rPh>
    <rPh sb="2" eb="4">
      <t>ケイサン</t>
    </rPh>
    <rPh sb="4" eb="6">
      <t>ホウホウ</t>
    </rPh>
    <phoneticPr fontId="1"/>
  </si>
  <si>
    <t>A社</t>
    <rPh sb="1" eb="2">
      <t>シャ</t>
    </rPh>
    <phoneticPr fontId="1"/>
  </si>
  <si>
    <t>P社</t>
    <rPh sb="1" eb="2">
      <t>シャ</t>
    </rPh>
    <phoneticPr fontId="1"/>
  </si>
  <si>
    <t>5)数量比較（例）</t>
    <rPh sb="2" eb="4">
      <t>スウリョウ</t>
    </rPh>
    <rPh sb="4" eb="6">
      <t>ヒカク</t>
    </rPh>
    <rPh sb="7" eb="8">
      <t>レイ</t>
    </rPh>
    <phoneticPr fontId="1"/>
  </si>
  <si>
    <t>ｍ2×1.0m（底面余掘厚さ）</t>
    <rPh sb="8" eb="10">
      <t>テイメン</t>
    </rPh>
    <rPh sb="10" eb="12">
      <t>ヨボリ</t>
    </rPh>
    <rPh sb="12" eb="13">
      <t>アツ</t>
    </rPh>
    <phoneticPr fontId="1"/>
  </si>
  <si>
    <t>ポルテック</t>
    <phoneticPr fontId="1"/>
  </si>
  <si>
    <t>6)数量計算方法（設計数量）の根拠について</t>
    <rPh sb="2" eb="4">
      <t>スウリョウ</t>
    </rPh>
    <rPh sb="4" eb="6">
      <t>ケイサン</t>
    </rPh>
    <rPh sb="6" eb="8">
      <t>ホウホウ</t>
    </rPh>
    <rPh sb="9" eb="11">
      <t>セッケイ</t>
    </rPh>
    <rPh sb="11" eb="13">
      <t>スウリョウ</t>
    </rPh>
    <rPh sb="15" eb="17">
      <t>コンキョ</t>
    </rPh>
    <phoneticPr fontId="1"/>
  </si>
  <si>
    <t>6-1）国土交通省港湾局</t>
    <rPh sb="4" eb="6">
      <t>コクド</t>
    </rPh>
    <rPh sb="6" eb="9">
      <t>コウツウショウ</t>
    </rPh>
    <rPh sb="9" eb="12">
      <t>コウワンキョク</t>
    </rPh>
    <phoneticPr fontId="1"/>
  </si>
  <si>
    <t>6-2）国土交通省</t>
    <rPh sb="4" eb="6">
      <t>コクド</t>
    </rPh>
    <rPh sb="6" eb="9">
      <t>コウツウショウ</t>
    </rPh>
    <phoneticPr fontId="1"/>
  </si>
  <si>
    <t>7)底面余掘土量</t>
    <rPh sb="2" eb="4">
      <t>テイメン</t>
    </rPh>
    <rPh sb="4" eb="6">
      <t>ヨボリ</t>
    </rPh>
    <rPh sb="6" eb="8">
      <t>ドリョウ</t>
    </rPh>
    <phoneticPr fontId="1"/>
  </si>
  <si>
    <t>V7=</t>
    <phoneticPr fontId="1"/>
  </si>
  <si>
    <t>8)土量算出例</t>
    <rPh sb="2" eb="4">
      <t>ドリョウ</t>
    </rPh>
    <rPh sb="4" eb="6">
      <t>サンシュツ</t>
    </rPh>
    <rPh sb="6" eb="7">
      <t>レイ</t>
    </rPh>
    <phoneticPr fontId="1"/>
  </si>
  <si>
    <t>=</t>
    <phoneticPr fontId="1"/>
  </si>
  <si>
    <t>7-2)底面余掘土量</t>
    <rPh sb="4" eb="6">
      <t>テイメン</t>
    </rPh>
    <rPh sb="6" eb="8">
      <t>ヨボリ</t>
    </rPh>
    <rPh sb="8" eb="10">
      <t>ドリョウ</t>
    </rPh>
    <phoneticPr fontId="1"/>
  </si>
  <si>
    <t>8-2)土量算出例</t>
    <rPh sb="4" eb="6">
      <t>ドリョウ</t>
    </rPh>
    <rPh sb="6" eb="8">
      <t>サンシュツ</t>
    </rPh>
    <rPh sb="8" eb="9">
      <t>レイ</t>
    </rPh>
    <phoneticPr fontId="1"/>
  </si>
  <si>
    <t>プリズモイダル法</t>
    <rPh sb="7" eb="8">
      <t>ホウ</t>
    </rPh>
    <phoneticPr fontId="1"/>
  </si>
  <si>
    <t>H14-5（ポルテック数量）</t>
    <rPh sb="11" eb="13">
      <t>スウリョウ</t>
    </rPh>
    <phoneticPr fontId="5"/>
  </si>
  <si>
    <t>土質分類</t>
    <rPh sb="0" eb="2">
      <t>ドシツ</t>
    </rPh>
    <rPh sb="2" eb="4">
      <t>ブンルイ</t>
    </rPh>
    <phoneticPr fontId="5"/>
  </si>
  <si>
    <t>N値、状態</t>
    <rPh sb="1" eb="2">
      <t>チ</t>
    </rPh>
    <rPh sb="3" eb="5">
      <t>ジョウタイ</t>
    </rPh>
    <phoneticPr fontId="5"/>
  </si>
  <si>
    <t>純土量</t>
    <rPh sb="0" eb="3">
      <t>ジュンドリョウ</t>
    </rPh>
    <phoneticPr fontId="5"/>
  </si>
  <si>
    <t>法面余掘</t>
    <rPh sb="0" eb="2">
      <t>ノリメン</t>
    </rPh>
    <rPh sb="2" eb="4">
      <t>ヨボリ</t>
    </rPh>
    <phoneticPr fontId="5"/>
  </si>
  <si>
    <t>底面余掘</t>
    <rPh sb="0" eb="1">
      <t>ソコ</t>
    </rPh>
    <rPh sb="1" eb="2">
      <t>メン</t>
    </rPh>
    <rPh sb="2" eb="4">
      <t>ヨボリ</t>
    </rPh>
    <phoneticPr fontId="5"/>
  </si>
  <si>
    <t>合計</t>
    <rPh sb="0" eb="2">
      <t>ゴウケイ</t>
    </rPh>
    <phoneticPr fontId="5"/>
  </si>
  <si>
    <t>(m3)</t>
    <phoneticPr fontId="5"/>
  </si>
  <si>
    <t>砂質土</t>
    <rPh sb="0" eb="2">
      <t>サシツ</t>
    </rPh>
    <rPh sb="2" eb="3">
      <t>ツチ</t>
    </rPh>
    <phoneticPr fontId="5"/>
  </si>
  <si>
    <t>計</t>
    <rPh sb="0" eb="1">
      <t>ケイ</t>
    </rPh>
    <phoneticPr fontId="5"/>
  </si>
  <si>
    <t>比較</t>
    <rPh sb="0" eb="2">
      <t>ヒカク</t>
    </rPh>
    <phoneticPr fontId="1"/>
  </si>
  <si>
    <t>使用ソフト：V-nasClair</t>
    <rPh sb="0" eb="2">
      <t>シヨウ</t>
    </rPh>
    <phoneticPr fontId="1"/>
  </si>
  <si>
    <t>計算方法：点高法（1点法）及びプリズモイダル法</t>
    <rPh sb="0" eb="2">
      <t>ケイサン</t>
    </rPh>
    <rPh sb="2" eb="4">
      <t>ホウホウ</t>
    </rPh>
    <rPh sb="5" eb="8">
      <t>テンコウホウ</t>
    </rPh>
    <rPh sb="10" eb="12">
      <t>テンホウ</t>
    </rPh>
    <rPh sb="13" eb="14">
      <t>オヨ</t>
    </rPh>
    <rPh sb="22" eb="23">
      <t>ホウ</t>
    </rPh>
    <phoneticPr fontId="1"/>
  </si>
  <si>
    <t>H14-5（施工業者数量）</t>
    <rPh sb="6" eb="8">
      <t>セコウ</t>
    </rPh>
    <rPh sb="8" eb="10">
      <t>ギョウシャ</t>
    </rPh>
    <rPh sb="10" eb="12">
      <t>スウリョウ</t>
    </rPh>
    <phoneticPr fontId="5"/>
  </si>
  <si>
    <t>使用ソフト：トレンドポイント</t>
    <rPh sb="0" eb="2">
      <t>シヨウ</t>
    </rPh>
    <phoneticPr fontId="1"/>
  </si>
  <si>
    <t>計算方法：プリズモイダル法（TIN分割等を用いて求積）</t>
    <rPh sb="0" eb="2">
      <t>ケイサン</t>
    </rPh>
    <rPh sb="2" eb="4">
      <t>ホウホウ</t>
    </rPh>
    <rPh sb="12" eb="13">
      <t>ホウ</t>
    </rPh>
    <rPh sb="17" eb="19">
      <t>ブンカツ</t>
    </rPh>
    <rPh sb="19" eb="20">
      <t>トウ</t>
    </rPh>
    <rPh sb="21" eb="22">
      <t>モチ</t>
    </rPh>
    <rPh sb="24" eb="26">
      <t>キュウセキ</t>
    </rPh>
    <phoneticPr fontId="1"/>
  </si>
  <si>
    <t>【純土量上載N値10】</t>
    <rPh sb="1" eb="2">
      <t>ジュン</t>
    </rPh>
    <rPh sb="2" eb="4">
      <t>ドリョウ</t>
    </rPh>
    <rPh sb="4" eb="5">
      <t>ジョウ</t>
    </rPh>
    <rPh sb="5" eb="6">
      <t>サイ</t>
    </rPh>
    <rPh sb="7" eb="8">
      <t>チ</t>
    </rPh>
    <phoneticPr fontId="1"/>
  </si>
  <si>
    <t>＝</t>
    <phoneticPr fontId="1"/>
  </si>
  <si>
    <t>2)純土量-13.0m～上載下面</t>
    <rPh sb="2" eb="3">
      <t>ジュン</t>
    </rPh>
    <rPh sb="3" eb="5">
      <t>ドリョウ</t>
    </rPh>
    <rPh sb="12" eb="13">
      <t>ジョウ</t>
    </rPh>
    <rPh sb="13" eb="14">
      <t>サイ</t>
    </rPh>
    <rPh sb="14" eb="16">
      <t>カメン</t>
    </rPh>
    <phoneticPr fontId="1"/>
  </si>
  <si>
    <t>3)純土量上載N値10</t>
    <phoneticPr fontId="1"/>
  </si>
  <si>
    <t>　V3=</t>
    <phoneticPr fontId="1"/>
  </si>
  <si>
    <t>V1-V2</t>
    <phoneticPr fontId="1"/>
  </si>
  <si>
    <t>ー</t>
    <phoneticPr fontId="1"/>
  </si>
  <si>
    <t>【純土量N値20】</t>
    <rPh sb="1" eb="2">
      <t>ジュン</t>
    </rPh>
    <rPh sb="2" eb="4">
      <t>ドリョウ</t>
    </rPh>
    <rPh sb="5" eb="6">
      <t>チ</t>
    </rPh>
    <phoneticPr fontId="1"/>
  </si>
  <si>
    <t>4)純土量N値20　-12.8m～上載</t>
    <rPh sb="2" eb="3">
      <t>ジュン</t>
    </rPh>
    <rPh sb="3" eb="5">
      <t>ドリョウ</t>
    </rPh>
    <rPh sb="6" eb="7">
      <t>チ</t>
    </rPh>
    <rPh sb="17" eb="19">
      <t>ジョウサイ</t>
    </rPh>
    <phoneticPr fontId="1"/>
  </si>
  <si>
    <t>V4=</t>
    <phoneticPr fontId="1"/>
  </si>
  <si>
    <t>【純土量N値10】</t>
    <rPh sb="1" eb="2">
      <t>ジュン</t>
    </rPh>
    <rPh sb="2" eb="4">
      <t>ドリョウ</t>
    </rPh>
    <rPh sb="5" eb="6">
      <t>チ</t>
    </rPh>
    <phoneticPr fontId="1"/>
  </si>
  <si>
    <t>5)純土量-13.0~-12.8m</t>
    <rPh sb="2" eb="3">
      <t>ジュン</t>
    </rPh>
    <rPh sb="3" eb="5">
      <t>ドリョウ</t>
    </rPh>
    <phoneticPr fontId="1"/>
  </si>
  <si>
    <t>純土量N値10　V5=</t>
    <rPh sb="0" eb="1">
      <t>ジュン</t>
    </rPh>
    <rPh sb="1" eb="3">
      <t>ドリョウ</t>
    </rPh>
    <rPh sb="4" eb="5">
      <t>チ</t>
    </rPh>
    <phoneticPr fontId="1"/>
  </si>
  <si>
    <t>V2-V4</t>
    <phoneticPr fontId="1"/>
  </si>
  <si>
    <t>6)純土量上載+純土量N値10-13.0~-12.8m</t>
    <rPh sb="2" eb="3">
      <t>ジュン</t>
    </rPh>
    <rPh sb="3" eb="5">
      <t>ドリョウ</t>
    </rPh>
    <rPh sb="5" eb="6">
      <t>ジョウ</t>
    </rPh>
    <rPh sb="6" eb="7">
      <t>サイ</t>
    </rPh>
    <rPh sb="12" eb="13">
      <t>チ</t>
    </rPh>
    <phoneticPr fontId="1"/>
  </si>
  <si>
    <t>V6=</t>
    <phoneticPr fontId="1"/>
  </si>
  <si>
    <t>V3+V5</t>
    <phoneticPr fontId="1"/>
  </si>
  <si>
    <t>+</t>
    <phoneticPr fontId="1"/>
  </si>
  <si>
    <t>【法面余掘土量上載N値10】</t>
    <rPh sb="1" eb="3">
      <t>ノリメン</t>
    </rPh>
    <rPh sb="3" eb="5">
      <t>ヨボリ</t>
    </rPh>
    <rPh sb="5" eb="7">
      <t>ドリョウ</t>
    </rPh>
    <rPh sb="7" eb="8">
      <t>ジョウ</t>
    </rPh>
    <rPh sb="8" eb="9">
      <t>サイ</t>
    </rPh>
    <rPh sb="10" eb="11">
      <t>チ</t>
    </rPh>
    <phoneticPr fontId="1"/>
  </si>
  <si>
    <t>7)純土量+法面余掘土量</t>
    <rPh sb="2" eb="3">
      <t>ジュン</t>
    </rPh>
    <rPh sb="3" eb="5">
      <t>ドリョウ</t>
    </rPh>
    <rPh sb="6" eb="12">
      <t>ノリメンヨボリドリョウ</t>
    </rPh>
    <phoneticPr fontId="1"/>
  </si>
  <si>
    <t>8)法面余掘土量</t>
    <rPh sb="2" eb="8">
      <t>ノリメンヨボリドリョウ</t>
    </rPh>
    <phoneticPr fontId="1"/>
  </si>
  <si>
    <t>V8=</t>
    <phoneticPr fontId="1"/>
  </si>
  <si>
    <t>V7-V1</t>
    <phoneticPr fontId="1"/>
  </si>
  <si>
    <t>9)純土量＋法面余掘13m~上載下面</t>
    <rPh sb="2" eb="3">
      <t>ジュン</t>
    </rPh>
    <rPh sb="3" eb="5">
      <t>ドリョウ</t>
    </rPh>
    <rPh sb="6" eb="8">
      <t>ノリメン</t>
    </rPh>
    <rPh sb="8" eb="10">
      <t>ヨボリ</t>
    </rPh>
    <rPh sb="14" eb="15">
      <t>ジョウ</t>
    </rPh>
    <rPh sb="15" eb="16">
      <t>サイ</t>
    </rPh>
    <rPh sb="16" eb="18">
      <t>カメン</t>
    </rPh>
    <phoneticPr fontId="1"/>
  </si>
  <si>
    <t>V9=</t>
    <phoneticPr fontId="1"/>
  </si>
  <si>
    <t>10)法面余掘上載下面</t>
    <rPh sb="3" eb="5">
      <t>ノリメン</t>
    </rPh>
    <rPh sb="5" eb="7">
      <t>ヨボリ</t>
    </rPh>
    <rPh sb="7" eb="8">
      <t>ジョウ</t>
    </rPh>
    <rPh sb="8" eb="9">
      <t>サイ</t>
    </rPh>
    <rPh sb="9" eb="11">
      <t>カメン</t>
    </rPh>
    <phoneticPr fontId="1"/>
  </si>
  <si>
    <t>V10=</t>
    <phoneticPr fontId="1"/>
  </si>
  <si>
    <t>V9-V2</t>
    <phoneticPr fontId="1"/>
  </si>
  <si>
    <t>11)法面余掘土量上載N値10</t>
    <rPh sb="3" eb="5">
      <t>ノリメン</t>
    </rPh>
    <rPh sb="5" eb="7">
      <t>ヨボリ</t>
    </rPh>
    <rPh sb="7" eb="9">
      <t>ドリョウ</t>
    </rPh>
    <rPh sb="9" eb="10">
      <t>ジョウ</t>
    </rPh>
    <rPh sb="10" eb="11">
      <t>サイ</t>
    </rPh>
    <rPh sb="12" eb="13">
      <t>チ</t>
    </rPh>
    <phoneticPr fontId="1"/>
  </si>
  <si>
    <t>V11=</t>
    <phoneticPr fontId="1"/>
  </si>
  <si>
    <t>V8-V10</t>
    <phoneticPr fontId="1"/>
  </si>
  <si>
    <t>【法面余掘土量N値20】</t>
    <rPh sb="1" eb="3">
      <t>ノリメン</t>
    </rPh>
    <rPh sb="3" eb="5">
      <t>ヨボリ</t>
    </rPh>
    <rPh sb="5" eb="7">
      <t>ドリョウ</t>
    </rPh>
    <rPh sb="8" eb="9">
      <t>チ</t>
    </rPh>
    <phoneticPr fontId="1"/>
  </si>
  <si>
    <t>12)純土量＋法面余掘土量-12.8m～上載</t>
    <rPh sb="3" eb="4">
      <t>ジュン</t>
    </rPh>
    <rPh sb="4" eb="6">
      <t>ドリョウ</t>
    </rPh>
    <rPh sb="7" eb="13">
      <t>ノリメンヨボリドリョウ</t>
    </rPh>
    <rPh sb="20" eb="22">
      <t>ジョウサイ</t>
    </rPh>
    <phoneticPr fontId="1"/>
  </si>
  <si>
    <t>V12=</t>
    <phoneticPr fontId="1"/>
  </si>
  <si>
    <t>13)法面余掘土量-12.8m～上載N20</t>
    <phoneticPr fontId="1"/>
  </si>
  <si>
    <t>　V13=</t>
    <phoneticPr fontId="1"/>
  </si>
  <si>
    <t>V12-V4</t>
    <phoneticPr fontId="1"/>
  </si>
  <si>
    <t>【法面余掘土量N値10】</t>
    <rPh sb="1" eb="3">
      <t>ノリメン</t>
    </rPh>
    <rPh sb="3" eb="5">
      <t>ヨボリ</t>
    </rPh>
    <rPh sb="5" eb="7">
      <t>ドリョウ</t>
    </rPh>
    <rPh sb="8" eb="9">
      <t>チ</t>
    </rPh>
    <phoneticPr fontId="1"/>
  </si>
  <si>
    <t>14)法面余掘N値10 -13.0~-12.8m</t>
    <rPh sb="3" eb="5">
      <t>ノリメン</t>
    </rPh>
    <rPh sb="5" eb="7">
      <t>ヨボリ</t>
    </rPh>
    <rPh sb="8" eb="9">
      <t>チ</t>
    </rPh>
    <phoneticPr fontId="1"/>
  </si>
  <si>
    <t>V14=</t>
    <phoneticPr fontId="1"/>
  </si>
  <si>
    <t>V10-V13</t>
    <phoneticPr fontId="1"/>
  </si>
  <si>
    <t>15)法面余掘上載N値10+法面余掘N値10 -13.0~-12.8m</t>
    <rPh sb="3" eb="5">
      <t>ノリメン</t>
    </rPh>
    <rPh sb="5" eb="7">
      <t>ヨボリ</t>
    </rPh>
    <rPh sb="7" eb="8">
      <t>ジョウ</t>
    </rPh>
    <rPh sb="8" eb="9">
      <t>サイ</t>
    </rPh>
    <rPh sb="10" eb="11">
      <t>チ</t>
    </rPh>
    <phoneticPr fontId="1"/>
  </si>
  <si>
    <t>V15=</t>
    <phoneticPr fontId="1"/>
  </si>
  <si>
    <t>V11+V14</t>
    <phoneticPr fontId="1"/>
  </si>
  <si>
    <t>【底面余掘土量】</t>
    <rPh sb="1" eb="3">
      <t>テイメン</t>
    </rPh>
    <rPh sb="3" eb="4">
      <t>ヨ</t>
    </rPh>
    <rPh sb="4" eb="5">
      <t>ホ</t>
    </rPh>
    <rPh sb="5" eb="7">
      <t>ドリョウ</t>
    </rPh>
    <phoneticPr fontId="1"/>
  </si>
  <si>
    <t>16)底面余掘全体 -14.0m～-13.0m</t>
    <rPh sb="3" eb="5">
      <t>テイメン</t>
    </rPh>
    <rPh sb="5" eb="6">
      <t>ヨ</t>
    </rPh>
    <rPh sb="6" eb="7">
      <t>ホ</t>
    </rPh>
    <rPh sb="7" eb="9">
      <t>ゼンタイ</t>
    </rPh>
    <phoneticPr fontId="1"/>
  </si>
  <si>
    <t>V16=</t>
    <phoneticPr fontId="1"/>
  </si>
  <si>
    <t>ｍ2×1.0m（底面余掘土厚）</t>
    <rPh sb="8" eb="10">
      <t>テイメン</t>
    </rPh>
    <rPh sb="10" eb="12">
      <t>ヨボリ</t>
    </rPh>
    <rPh sb="12" eb="14">
      <t>ドアツ</t>
    </rPh>
    <phoneticPr fontId="1"/>
  </si>
  <si>
    <t>17)底面余掘 -13.8m～-13.0m N値10</t>
    <rPh sb="3" eb="5">
      <t>テイメン</t>
    </rPh>
    <rPh sb="5" eb="6">
      <t>ヨ</t>
    </rPh>
    <rPh sb="6" eb="7">
      <t>ホ</t>
    </rPh>
    <rPh sb="23" eb="24">
      <t>チ</t>
    </rPh>
    <phoneticPr fontId="1"/>
  </si>
  <si>
    <t>V17=</t>
    <phoneticPr fontId="1"/>
  </si>
  <si>
    <t>ｍ2×0.8m（底面余掘土厚）</t>
    <rPh sb="8" eb="10">
      <t>テイメン</t>
    </rPh>
    <rPh sb="10" eb="12">
      <t>ヨボリ</t>
    </rPh>
    <rPh sb="12" eb="14">
      <t>ドアツ</t>
    </rPh>
    <phoneticPr fontId="1"/>
  </si>
  <si>
    <t>18)底面余掘 -14.0m～-13.8m N値30</t>
    <rPh sb="3" eb="5">
      <t>テイメン</t>
    </rPh>
    <rPh sb="5" eb="6">
      <t>ヨ</t>
    </rPh>
    <rPh sb="6" eb="7">
      <t>ホ</t>
    </rPh>
    <rPh sb="23" eb="24">
      <t>チ</t>
    </rPh>
    <phoneticPr fontId="1"/>
  </si>
  <si>
    <t>V18=</t>
    <phoneticPr fontId="1"/>
  </si>
  <si>
    <t>ｍ2×0.2m（底面余掘土厚）</t>
    <rPh sb="8" eb="10">
      <t>テイメン</t>
    </rPh>
    <rPh sb="10" eb="12">
      <t>ヨボリ</t>
    </rPh>
    <rPh sb="12" eb="14">
      <t>ドアツ</t>
    </rPh>
    <phoneticPr fontId="1"/>
  </si>
  <si>
    <t>【底面余掘土量N値上載10】</t>
    <rPh sb="1" eb="3">
      <t>テイメン</t>
    </rPh>
    <rPh sb="3" eb="4">
      <t>ヨ</t>
    </rPh>
    <rPh sb="4" eb="5">
      <t>ホ</t>
    </rPh>
    <rPh sb="5" eb="7">
      <t>ドリョウ</t>
    </rPh>
    <rPh sb="8" eb="9">
      <t>チ</t>
    </rPh>
    <rPh sb="9" eb="11">
      <t>ジョウサイ</t>
    </rPh>
    <phoneticPr fontId="1"/>
  </si>
  <si>
    <t>19)底面余掘土量上載N値10 -14.0m～-13.0m</t>
    <rPh sb="3" eb="5">
      <t>テイメン</t>
    </rPh>
    <rPh sb="5" eb="6">
      <t>ヨ</t>
    </rPh>
    <rPh sb="6" eb="7">
      <t>ホ</t>
    </rPh>
    <rPh sb="7" eb="9">
      <t>ドリョウ</t>
    </rPh>
    <rPh sb="9" eb="10">
      <t>ジョウ</t>
    </rPh>
    <rPh sb="10" eb="11">
      <t>サイ</t>
    </rPh>
    <rPh sb="12" eb="13">
      <t>チ</t>
    </rPh>
    <phoneticPr fontId="1"/>
  </si>
  <si>
    <t>V19=</t>
    <phoneticPr fontId="1"/>
  </si>
  <si>
    <t>20)底面余掘土量上載N値10 -14.0m～-13.8m</t>
    <rPh sb="3" eb="5">
      <t>テイメン</t>
    </rPh>
    <rPh sb="5" eb="6">
      <t>ヨ</t>
    </rPh>
    <rPh sb="6" eb="7">
      <t>ホ</t>
    </rPh>
    <rPh sb="7" eb="9">
      <t>ドリョウ</t>
    </rPh>
    <rPh sb="9" eb="10">
      <t>ジョウ</t>
    </rPh>
    <rPh sb="10" eb="11">
      <t>サイ</t>
    </rPh>
    <rPh sb="12" eb="13">
      <t>チ</t>
    </rPh>
    <phoneticPr fontId="1"/>
  </si>
  <si>
    <t>V20=</t>
    <phoneticPr fontId="1"/>
  </si>
  <si>
    <t>【底面余掘土量N値10】</t>
    <rPh sb="1" eb="3">
      <t>テイメン</t>
    </rPh>
    <rPh sb="3" eb="4">
      <t>ヨ</t>
    </rPh>
    <rPh sb="4" eb="5">
      <t>ホ</t>
    </rPh>
    <rPh sb="5" eb="7">
      <t>ドリョウ</t>
    </rPh>
    <rPh sb="8" eb="9">
      <t>チ</t>
    </rPh>
    <phoneticPr fontId="1"/>
  </si>
  <si>
    <t>21)底面余掘N値10 -13.8m～-13.0m</t>
    <rPh sb="3" eb="5">
      <t>テイメン</t>
    </rPh>
    <rPh sb="5" eb="6">
      <t>ヨ</t>
    </rPh>
    <rPh sb="6" eb="7">
      <t>ホ</t>
    </rPh>
    <rPh sb="8" eb="9">
      <t>チ</t>
    </rPh>
    <phoneticPr fontId="1"/>
  </si>
  <si>
    <t>V21=</t>
    <phoneticPr fontId="1"/>
  </si>
  <si>
    <t>V17+V20</t>
    <phoneticPr fontId="1"/>
  </si>
  <si>
    <t>【底面余掘土量N値30】</t>
    <rPh sb="1" eb="3">
      <t>テイメン</t>
    </rPh>
    <rPh sb="3" eb="4">
      <t>ヨ</t>
    </rPh>
    <rPh sb="4" eb="5">
      <t>ホ</t>
    </rPh>
    <rPh sb="5" eb="7">
      <t>ドリョウ</t>
    </rPh>
    <rPh sb="8" eb="9">
      <t>チ</t>
    </rPh>
    <phoneticPr fontId="1"/>
  </si>
  <si>
    <t>22)底面余掘N値30 -14.0m～-13.8m</t>
    <rPh sb="3" eb="5">
      <t>テイメン</t>
    </rPh>
    <rPh sb="5" eb="6">
      <t>ヨ</t>
    </rPh>
    <rPh sb="6" eb="7">
      <t>ホ</t>
    </rPh>
    <rPh sb="8" eb="9">
      <t>チ</t>
    </rPh>
    <phoneticPr fontId="1"/>
  </si>
  <si>
    <t>V22=</t>
    <phoneticPr fontId="1"/>
  </si>
  <si>
    <t>V18-V20</t>
    <phoneticPr fontId="1"/>
  </si>
  <si>
    <t>19)土量算出</t>
    <rPh sb="3" eb="5">
      <t>ドリョウ</t>
    </rPh>
    <rPh sb="5" eb="7">
      <t>サンシュツ</t>
    </rPh>
    <phoneticPr fontId="1"/>
  </si>
  <si>
    <t>20)土量比較例（起工測量時）</t>
    <rPh sb="3" eb="5">
      <t>ドリョウ</t>
    </rPh>
    <rPh sb="5" eb="7">
      <t>ヒカク</t>
    </rPh>
    <rPh sb="7" eb="8">
      <t>レイ</t>
    </rPh>
    <rPh sb="9" eb="11">
      <t>キコウ</t>
    </rPh>
    <rPh sb="11" eb="13">
      <t>ソクリョウ</t>
    </rPh>
    <rPh sb="13" eb="14">
      <t>ジ</t>
    </rPh>
    <phoneticPr fontId="1"/>
  </si>
  <si>
    <t>施工業者</t>
    <rPh sb="0" eb="2">
      <t>セコウ</t>
    </rPh>
    <rPh sb="2" eb="4">
      <t>ギョウシャ</t>
    </rPh>
    <phoneticPr fontId="1"/>
  </si>
  <si>
    <t>TREND-POINT</t>
    <phoneticPr fontId="1"/>
  </si>
  <si>
    <t>土量算出方法</t>
    <rPh sb="0" eb="2">
      <t>ドリョウ</t>
    </rPh>
    <rPh sb="2" eb="4">
      <t>サンシュツ</t>
    </rPh>
    <rPh sb="4" eb="6">
      <t>ホウホウ</t>
    </rPh>
    <phoneticPr fontId="1"/>
  </si>
  <si>
    <t>ﾌﾟﾘｽﾞﾓｲﾀﾞﾙ法</t>
    <rPh sb="10" eb="11">
      <t>ホウ</t>
    </rPh>
    <phoneticPr fontId="1"/>
  </si>
  <si>
    <t>点高法</t>
    <rPh sb="0" eb="1">
      <t>テン</t>
    </rPh>
    <rPh sb="1" eb="3">
      <t>コウホウ</t>
    </rPh>
    <phoneticPr fontId="1"/>
  </si>
  <si>
    <t>※点高法は発注者に了解が必要</t>
    <rPh sb="1" eb="2">
      <t>テン</t>
    </rPh>
    <rPh sb="2" eb="4">
      <t>コウホウ</t>
    </rPh>
    <rPh sb="5" eb="8">
      <t>ハッチュウシャ</t>
    </rPh>
    <rPh sb="9" eb="11">
      <t>リョウカイ</t>
    </rPh>
    <rPh sb="12" eb="14">
      <t>ヒツヨウ</t>
    </rPh>
    <phoneticPr fontId="1"/>
  </si>
  <si>
    <t>参考</t>
    <rPh sb="0" eb="2">
      <t>サンコウ</t>
    </rPh>
    <phoneticPr fontId="1"/>
  </si>
  <si>
    <t>N値分け考え方（14-5）V-nasClairから断面抽出</t>
    <rPh sb="1" eb="2">
      <t>チ</t>
    </rPh>
    <rPh sb="2" eb="3">
      <t>ワ</t>
    </rPh>
    <rPh sb="4" eb="5">
      <t>カンガ</t>
    </rPh>
    <rPh sb="6" eb="7">
      <t>カタ</t>
    </rPh>
    <rPh sb="25" eb="27">
      <t>ダンメン</t>
    </rPh>
    <rPh sb="27" eb="29">
      <t>チュウシュツ</t>
    </rPh>
    <phoneticPr fontId="1"/>
  </si>
  <si>
    <t>横断面図（法面余掘含む）</t>
    <rPh sb="0" eb="3">
      <t>オウダンメン</t>
    </rPh>
    <rPh sb="3" eb="4">
      <t>ズ</t>
    </rPh>
    <rPh sb="5" eb="7">
      <t>ノリメン</t>
    </rPh>
    <rPh sb="7" eb="9">
      <t>ヨボリ</t>
    </rPh>
    <rPh sb="9" eb="10">
      <t>フク</t>
    </rPh>
    <phoneticPr fontId="1"/>
  </si>
  <si>
    <t>縦断面（起点部）</t>
    <rPh sb="0" eb="3">
      <t>ジュウダンメン</t>
    </rPh>
    <rPh sb="4" eb="6">
      <t>キテン</t>
    </rPh>
    <rPh sb="6" eb="7">
      <t>ブ</t>
    </rPh>
    <phoneticPr fontId="1"/>
  </si>
  <si>
    <t>H14-6（ポルテック数量）</t>
    <rPh sb="11" eb="13">
      <t>スウリョウ</t>
    </rPh>
    <phoneticPr fontId="5"/>
  </si>
  <si>
    <t>H14-6（施工業者数量）</t>
    <rPh sb="6" eb="8">
      <t>セコウ</t>
    </rPh>
    <rPh sb="8" eb="10">
      <t>ギョウシャ</t>
    </rPh>
    <rPh sb="10" eb="12">
      <t>スウリョウ</t>
    </rPh>
    <phoneticPr fontId="5"/>
  </si>
  <si>
    <t>6)純土量上載+純土量N値10-12.8m～上載</t>
    <rPh sb="2" eb="3">
      <t>ジュン</t>
    </rPh>
    <rPh sb="3" eb="5">
      <t>ドリョウ</t>
    </rPh>
    <rPh sb="5" eb="6">
      <t>ジョウ</t>
    </rPh>
    <rPh sb="6" eb="7">
      <t>サイ</t>
    </rPh>
    <rPh sb="12" eb="13">
      <t>チ</t>
    </rPh>
    <rPh sb="22" eb="24">
      <t>ジョウサイ</t>
    </rPh>
    <phoneticPr fontId="1"/>
  </si>
  <si>
    <t>V3+V4</t>
    <phoneticPr fontId="1"/>
  </si>
  <si>
    <t>13)法面余掘土量-12.8m～上載N10</t>
    <phoneticPr fontId="1"/>
  </si>
  <si>
    <t>14)法面余掘N値20 -13.0~-12.8m</t>
    <rPh sb="3" eb="5">
      <t>ノリメン</t>
    </rPh>
    <rPh sb="5" eb="7">
      <t>ヨボリ</t>
    </rPh>
    <rPh sb="8" eb="9">
      <t>チ</t>
    </rPh>
    <phoneticPr fontId="1"/>
  </si>
  <si>
    <t>15)法面余掘上載N値10+法面余掘N値10 -12.8m～上載</t>
    <rPh sb="3" eb="5">
      <t>ノリメン</t>
    </rPh>
    <rPh sb="5" eb="7">
      <t>ヨボリ</t>
    </rPh>
    <rPh sb="7" eb="8">
      <t>ジョウ</t>
    </rPh>
    <rPh sb="8" eb="9">
      <t>サイ</t>
    </rPh>
    <rPh sb="10" eb="11">
      <t>チ</t>
    </rPh>
    <rPh sb="30" eb="32">
      <t>ジョウサイ</t>
    </rPh>
    <phoneticPr fontId="1"/>
  </si>
  <si>
    <t>V11+V13</t>
    <phoneticPr fontId="1"/>
  </si>
  <si>
    <t>17)底面余掘 -13.8m～-13.0m N値20</t>
    <rPh sb="3" eb="5">
      <t>テイメン</t>
    </rPh>
    <rPh sb="5" eb="6">
      <t>ヨ</t>
    </rPh>
    <rPh sb="6" eb="7">
      <t>ホ</t>
    </rPh>
    <rPh sb="23" eb="24">
      <t>チ</t>
    </rPh>
    <phoneticPr fontId="1"/>
  </si>
  <si>
    <t>計算方法：点高法（1点法）</t>
    <rPh sb="0" eb="2">
      <t>ケイサン</t>
    </rPh>
    <rPh sb="2" eb="4">
      <t>ホウホウ</t>
    </rPh>
    <rPh sb="5" eb="8">
      <t>テンコウホウ</t>
    </rPh>
    <rPh sb="10" eb="12">
      <t>テンホウ</t>
    </rPh>
    <phoneticPr fontId="1"/>
  </si>
  <si>
    <t>N値分けP-5</t>
    <rPh sb="1" eb="2">
      <t>チ</t>
    </rPh>
    <rPh sb="2" eb="3">
      <t>ワ</t>
    </rPh>
    <phoneticPr fontId="1"/>
  </si>
  <si>
    <t>N値分けP-6</t>
    <rPh sb="1" eb="2">
      <t>チ</t>
    </rPh>
    <rPh sb="2" eb="3">
      <t>ワ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</si>
</sst>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#,##0.0;[Red]\-#,##0.0"/>
    <numFmt numFmtId="177" formatCode="#,##0.000;[Red]\-#,##0.000"/>
    <numFmt numFmtId="178" formatCode="0.0"/>
    <numFmt numFmtId="179" formatCode="0.000_);[Red]\(0.000\)"/>
    <numFmt numFmtId="180" formatCode="0.000"/>
  </numFmts>
  <fonts count="9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9"/>
      <color theme="1"/>
      <name val="游ゴシック"/>
      <family val="2"/>
      <charset val="128"/>
      <scheme val="minor"/>
    </font>
    <font>
      <sz val="14"/>
      <name val="ＭＳ Ｐゴシック"/>
      <family val="3"/>
      <charset val="128"/>
    </font>
    <font>
      <sz val="6"/>
      <name val="ＭＳ Ｐゴシック"/>
      <family val="3"/>
      <charset val="128"/>
    </font>
    <font>
      <sz val="20"/>
      <color rgb="FFFF0000"/>
      <name val="ＭＳ Ｐゴシック"/>
      <family val="3"/>
      <charset val="128"/>
    </font>
    <font>
      <sz val="10"/>
      <name val="ＭＳ Ｐゴシック"/>
      <family val="3"/>
      <charset val="128"/>
    </font>
    <font>
      <sz val="9"/>
      <color theme="1"/>
      <name val="游ゴシック"/>
      <family val="3"/>
      <charset val="128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theme="0" tint="-0.14999847407452621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70">
    <xf numFmtId="0" fontId="0" fillId="0" borderId="0" xfId="0">
      <alignment vertical="center"/>
    </xf>
    <xf numFmtId="0" fontId="0" fillId="0" borderId="0" xfId="0" applyAlignment="1">
      <alignment horizontal="right" vertical="center"/>
    </xf>
    <xf numFmtId="0" fontId="0" fillId="0" borderId="3" xfId="0" applyBorder="1" applyAlignment="1">
      <alignment vertical="center" shrinkToFit="1"/>
    </xf>
    <xf numFmtId="0" fontId="0" fillId="0" borderId="1" xfId="0" applyBorder="1" applyAlignment="1">
      <alignment horizontal="center" vertical="center" shrinkToFit="1"/>
    </xf>
    <xf numFmtId="0" fontId="0" fillId="0" borderId="2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shrinkToFit="1"/>
    </xf>
    <xf numFmtId="0" fontId="3" fillId="0" borderId="0" xfId="0" applyFont="1" applyAlignment="1">
      <alignment horizontal="right" vertical="center"/>
    </xf>
    <xf numFmtId="0" fontId="0" fillId="0" borderId="0" xfId="0" applyAlignment="1">
      <alignment horizontal="left" vertical="center" indent="1"/>
    </xf>
    <xf numFmtId="176" fontId="0" fillId="0" borderId="3" xfId="1" applyNumberFormat="1" applyFont="1" applyBorder="1" applyAlignment="1">
      <alignment vertical="center" shrinkToFit="1"/>
    </xf>
    <xf numFmtId="176" fontId="0" fillId="2" borderId="3" xfId="1" applyNumberFormat="1" applyFont="1" applyFill="1" applyBorder="1" applyAlignment="1">
      <alignment vertical="center" shrinkToFit="1"/>
    </xf>
    <xf numFmtId="0" fontId="0" fillId="2" borderId="1" xfId="0" applyFill="1" applyBorder="1" applyAlignment="1">
      <alignment horizontal="center" vertical="center" shrinkToFit="1"/>
    </xf>
    <xf numFmtId="0" fontId="0" fillId="2" borderId="2" xfId="0" applyFill="1" applyBorder="1" applyAlignment="1">
      <alignment horizontal="center" vertical="center" shrinkToFit="1"/>
    </xf>
    <xf numFmtId="0" fontId="0" fillId="2" borderId="4" xfId="0" applyFill="1" applyBorder="1" applyAlignment="1">
      <alignment horizontal="center" vertical="center" shrinkToFit="1"/>
    </xf>
    <xf numFmtId="177" fontId="0" fillId="0" borderId="3" xfId="1" applyNumberFormat="1" applyFont="1" applyFill="1" applyBorder="1" applyAlignment="1">
      <alignment vertical="center" shrinkToFit="1"/>
    </xf>
    <xf numFmtId="178" fontId="0" fillId="0" borderId="0" xfId="0" applyNumberFormat="1">
      <alignment vertical="center"/>
    </xf>
    <xf numFmtId="0" fontId="0" fillId="0" borderId="0" xfId="0" applyAlignment="1">
      <alignment horizontal="left" vertical="center"/>
    </xf>
    <xf numFmtId="178" fontId="0" fillId="0" borderId="0" xfId="0" applyNumberFormat="1" applyAlignment="1">
      <alignment horizontal="right" vertical="center"/>
    </xf>
    <xf numFmtId="178" fontId="0" fillId="2" borderId="0" xfId="0" applyNumberFormat="1" applyFill="1">
      <alignment vertical="center"/>
    </xf>
    <xf numFmtId="178" fontId="0" fillId="2" borderId="0" xfId="0" applyNumberFormat="1" applyFill="1" applyAlignment="1">
      <alignment horizontal="right" vertical="center"/>
    </xf>
    <xf numFmtId="0" fontId="0" fillId="0" borderId="5" xfId="0" applyBorder="1" applyAlignment="1">
      <alignment horizontal="center" vertical="center" shrinkToFit="1"/>
    </xf>
    <xf numFmtId="0" fontId="0" fillId="0" borderId="5" xfId="0" applyBorder="1" applyAlignment="1">
      <alignment vertical="center" shrinkToFit="1"/>
    </xf>
    <xf numFmtId="0" fontId="0" fillId="0" borderId="5" xfId="0" applyBorder="1" applyAlignment="1">
      <alignment horizontal="center" vertical="center"/>
    </xf>
    <xf numFmtId="0" fontId="0" fillId="0" borderId="3" xfId="0" applyBorder="1" applyAlignment="1">
      <alignment horizontal="center" vertical="center" shrinkToFit="1"/>
    </xf>
    <xf numFmtId="176" fontId="0" fillId="0" borderId="5" xfId="1" applyNumberFormat="1" applyFont="1" applyBorder="1" applyAlignment="1">
      <alignment vertical="center" shrinkToFit="1"/>
    </xf>
    <xf numFmtId="0" fontId="0" fillId="2" borderId="5" xfId="0" applyFill="1" applyBorder="1" applyAlignment="1">
      <alignment vertical="center" shrinkToFit="1"/>
    </xf>
    <xf numFmtId="176" fontId="0" fillId="2" borderId="5" xfId="1" applyNumberFormat="1" applyFont="1" applyFill="1" applyBorder="1" applyAlignment="1">
      <alignment vertical="center" shrinkToFit="1"/>
    </xf>
    <xf numFmtId="0" fontId="0" fillId="2" borderId="3" xfId="0" applyFill="1" applyBorder="1" applyAlignment="1">
      <alignment vertical="center" shrinkToFit="1"/>
    </xf>
    <xf numFmtId="0" fontId="4" fillId="0" borderId="0" xfId="0" applyFont="1">
      <alignment vertical="center"/>
    </xf>
    <xf numFmtId="179" fontId="6" fillId="0" borderId="0" xfId="0" applyNumberFormat="1" applyFont="1">
      <alignment vertical="center"/>
    </xf>
    <xf numFmtId="0" fontId="4" fillId="0" borderId="1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176" fontId="4" fillId="3" borderId="5" xfId="1" applyNumberFormat="1" applyFont="1" applyFill="1" applyBorder="1">
      <alignment vertical="center"/>
    </xf>
    <xf numFmtId="0" fontId="4" fillId="0" borderId="6" xfId="0" applyFont="1" applyBorder="1">
      <alignment vertical="center"/>
    </xf>
    <xf numFmtId="0" fontId="4" fillId="0" borderId="5" xfId="0" applyFont="1" applyBorder="1">
      <alignment vertical="center"/>
    </xf>
    <xf numFmtId="176" fontId="4" fillId="4" borderId="5" xfId="1" applyNumberFormat="1" applyFont="1" applyFill="1" applyBorder="1">
      <alignment vertical="center"/>
    </xf>
    <xf numFmtId="176" fontId="4" fillId="5" borderId="5" xfId="1" applyNumberFormat="1" applyFont="1" applyFill="1" applyBorder="1">
      <alignment vertical="center"/>
    </xf>
    <xf numFmtId="176" fontId="4" fillId="6" borderId="5" xfId="1" applyNumberFormat="1" applyFont="1" applyFill="1" applyBorder="1">
      <alignment vertical="center"/>
    </xf>
    <xf numFmtId="176" fontId="4" fillId="7" borderId="5" xfId="1" applyNumberFormat="1" applyFont="1" applyFill="1" applyBorder="1">
      <alignment vertical="center"/>
    </xf>
    <xf numFmtId="0" fontId="4" fillId="2" borderId="5" xfId="0" applyFont="1" applyFill="1" applyBorder="1">
      <alignment vertical="center"/>
    </xf>
    <xf numFmtId="176" fontId="4" fillId="2" borderId="5" xfId="1" applyNumberFormat="1" applyFont="1" applyFill="1" applyBorder="1">
      <alignment vertical="center"/>
    </xf>
    <xf numFmtId="176" fontId="7" fillId="0" borderId="6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176" fontId="8" fillId="0" borderId="0" xfId="1" applyNumberFormat="1" applyFont="1">
      <alignment vertical="center"/>
    </xf>
    <xf numFmtId="176" fontId="8" fillId="0" borderId="0" xfId="0" applyNumberFormat="1" applyFont="1">
      <alignment vertical="center"/>
    </xf>
    <xf numFmtId="56" fontId="0" fillId="0" borderId="0" xfId="0" applyNumberFormat="1">
      <alignment vertical="center"/>
    </xf>
    <xf numFmtId="176" fontId="0" fillId="0" borderId="0" xfId="1" applyNumberFormat="1" applyFont="1" applyBorder="1" applyAlignment="1">
      <alignment vertical="center" shrinkToFit="1"/>
    </xf>
    <xf numFmtId="176" fontId="0" fillId="0" borderId="0" xfId="1" applyNumberFormat="1" applyFont="1" applyFill="1" applyBorder="1" applyAlignment="1">
      <alignment vertical="center" shrinkToFit="1"/>
    </xf>
    <xf numFmtId="38" fontId="0" fillId="0" borderId="0" xfId="1" applyFont="1" applyFill="1" applyBorder="1" applyAlignment="1">
      <alignment vertical="center" shrinkToFit="1"/>
    </xf>
    <xf numFmtId="180" fontId="0" fillId="0" borderId="0" xfId="0" applyNumberFormat="1">
      <alignment vertical="center"/>
    </xf>
    <xf numFmtId="0" fontId="0" fillId="0" borderId="0" xfId="0" applyAlignment="1">
      <alignment horizontal="right" vertical="center" shrinkToFit="1"/>
    </xf>
    <xf numFmtId="178" fontId="0" fillId="0" borderId="0" xfId="0" applyNumberFormat="1" applyAlignment="1">
      <alignment horizontal="left" vertical="center"/>
    </xf>
    <xf numFmtId="0" fontId="0" fillId="0" borderId="0" xfId="0" applyAlignment="1">
      <alignment vertical="top" wrapText="1"/>
    </xf>
    <xf numFmtId="177" fontId="0" fillId="0" borderId="5" xfId="1" applyNumberFormat="1" applyFont="1" applyFill="1" applyBorder="1" applyAlignment="1">
      <alignment vertical="center" shrinkToFit="1"/>
    </xf>
    <xf numFmtId="176" fontId="0" fillId="0" borderId="5" xfId="1" applyNumberFormat="1" applyFont="1" applyFill="1" applyBorder="1" applyAlignment="1">
      <alignment vertical="center" shrinkToFit="1"/>
    </xf>
    <xf numFmtId="0" fontId="0" fillId="8" borderId="5" xfId="0" applyFill="1" applyBorder="1" applyAlignment="1">
      <alignment vertical="center" shrinkToFit="1"/>
    </xf>
    <xf numFmtId="0" fontId="4" fillId="0" borderId="0" xfId="0" applyFont="1" applyAlignment="1">
      <alignment horizontal="center" vertical="center"/>
    </xf>
    <xf numFmtId="176" fontId="4" fillId="0" borderId="0" xfId="1" applyNumberFormat="1" applyFont="1" applyFill="1" applyBorder="1">
      <alignment vertical="center"/>
    </xf>
    <xf numFmtId="0" fontId="0" fillId="0" borderId="0" xfId="0" applyAlignment="1">
      <alignment horizontal="left" vertical="center" wrapText="1"/>
    </xf>
    <xf numFmtId="0" fontId="0" fillId="0" borderId="1" xfId="0" applyBorder="1" applyAlignment="1">
      <alignment horizontal="center" vertical="center" shrinkToFit="1"/>
    </xf>
    <xf numFmtId="0" fontId="0" fillId="0" borderId="2" xfId="0" applyBorder="1" applyAlignment="1">
      <alignment horizontal="center" vertical="center" shrinkToFit="1"/>
    </xf>
    <xf numFmtId="0" fontId="0" fillId="0" borderId="4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0" fontId="4" fillId="0" borderId="1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3.xml.rels><?xml version="1.0" encoding="UTF-8" standalone="yes"?>
<Relationships xmlns="http://schemas.openxmlformats.org/package/2006/relationships"><Relationship Id="rId13" Type="http://schemas.openxmlformats.org/officeDocument/2006/relationships/image" Target="../media/image26.png"/><Relationship Id="rId18" Type="http://schemas.openxmlformats.org/officeDocument/2006/relationships/image" Target="../media/image31.png"/><Relationship Id="rId26" Type="http://schemas.openxmlformats.org/officeDocument/2006/relationships/image" Target="../media/image39.png"/><Relationship Id="rId39" Type="http://schemas.openxmlformats.org/officeDocument/2006/relationships/image" Target="../media/image52.png"/><Relationship Id="rId21" Type="http://schemas.openxmlformats.org/officeDocument/2006/relationships/image" Target="../media/image34.png"/><Relationship Id="rId34" Type="http://schemas.openxmlformats.org/officeDocument/2006/relationships/image" Target="../media/image47.png"/><Relationship Id="rId42" Type="http://schemas.openxmlformats.org/officeDocument/2006/relationships/image" Target="../media/image55.png"/><Relationship Id="rId7" Type="http://schemas.openxmlformats.org/officeDocument/2006/relationships/image" Target="../media/image20.png"/><Relationship Id="rId2" Type="http://schemas.openxmlformats.org/officeDocument/2006/relationships/image" Target="../media/image15.png"/><Relationship Id="rId16" Type="http://schemas.openxmlformats.org/officeDocument/2006/relationships/image" Target="../media/image29.png"/><Relationship Id="rId20" Type="http://schemas.openxmlformats.org/officeDocument/2006/relationships/image" Target="../media/image33.png"/><Relationship Id="rId29" Type="http://schemas.openxmlformats.org/officeDocument/2006/relationships/image" Target="../media/image42.png"/><Relationship Id="rId41" Type="http://schemas.openxmlformats.org/officeDocument/2006/relationships/image" Target="../media/image54.png"/><Relationship Id="rId1" Type="http://schemas.openxmlformats.org/officeDocument/2006/relationships/image" Target="../media/image14.png"/><Relationship Id="rId6" Type="http://schemas.openxmlformats.org/officeDocument/2006/relationships/image" Target="../media/image19.png"/><Relationship Id="rId11" Type="http://schemas.openxmlformats.org/officeDocument/2006/relationships/image" Target="../media/image24.jpg"/><Relationship Id="rId24" Type="http://schemas.openxmlformats.org/officeDocument/2006/relationships/image" Target="../media/image37.png"/><Relationship Id="rId32" Type="http://schemas.openxmlformats.org/officeDocument/2006/relationships/image" Target="../media/image45.png"/><Relationship Id="rId37" Type="http://schemas.openxmlformats.org/officeDocument/2006/relationships/image" Target="../media/image50.png"/><Relationship Id="rId40" Type="http://schemas.openxmlformats.org/officeDocument/2006/relationships/image" Target="../media/image53.png"/><Relationship Id="rId5" Type="http://schemas.openxmlformats.org/officeDocument/2006/relationships/image" Target="../media/image18.png"/><Relationship Id="rId15" Type="http://schemas.openxmlformats.org/officeDocument/2006/relationships/image" Target="../media/image28.png"/><Relationship Id="rId23" Type="http://schemas.openxmlformats.org/officeDocument/2006/relationships/image" Target="../media/image36.png"/><Relationship Id="rId28" Type="http://schemas.openxmlformats.org/officeDocument/2006/relationships/image" Target="../media/image41.png"/><Relationship Id="rId36" Type="http://schemas.openxmlformats.org/officeDocument/2006/relationships/image" Target="../media/image49.png"/><Relationship Id="rId10" Type="http://schemas.openxmlformats.org/officeDocument/2006/relationships/image" Target="../media/image23.png"/><Relationship Id="rId19" Type="http://schemas.openxmlformats.org/officeDocument/2006/relationships/image" Target="../media/image32.png"/><Relationship Id="rId31" Type="http://schemas.openxmlformats.org/officeDocument/2006/relationships/image" Target="../media/image44.png"/><Relationship Id="rId4" Type="http://schemas.openxmlformats.org/officeDocument/2006/relationships/image" Target="../media/image17.png"/><Relationship Id="rId9" Type="http://schemas.openxmlformats.org/officeDocument/2006/relationships/image" Target="../media/image22.png"/><Relationship Id="rId14" Type="http://schemas.openxmlformats.org/officeDocument/2006/relationships/image" Target="../media/image27.png"/><Relationship Id="rId22" Type="http://schemas.openxmlformats.org/officeDocument/2006/relationships/image" Target="../media/image35.png"/><Relationship Id="rId27" Type="http://schemas.openxmlformats.org/officeDocument/2006/relationships/image" Target="../media/image40.png"/><Relationship Id="rId30" Type="http://schemas.openxmlformats.org/officeDocument/2006/relationships/image" Target="../media/image43.png"/><Relationship Id="rId35" Type="http://schemas.openxmlformats.org/officeDocument/2006/relationships/image" Target="../media/image48.png"/><Relationship Id="rId8" Type="http://schemas.openxmlformats.org/officeDocument/2006/relationships/image" Target="../media/image21.png"/><Relationship Id="rId3" Type="http://schemas.openxmlformats.org/officeDocument/2006/relationships/image" Target="../media/image16.png"/><Relationship Id="rId12" Type="http://schemas.openxmlformats.org/officeDocument/2006/relationships/image" Target="../media/image25.png"/><Relationship Id="rId17" Type="http://schemas.openxmlformats.org/officeDocument/2006/relationships/image" Target="../media/image30.png"/><Relationship Id="rId25" Type="http://schemas.openxmlformats.org/officeDocument/2006/relationships/image" Target="../media/image38.png"/><Relationship Id="rId33" Type="http://schemas.openxmlformats.org/officeDocument/2006/relationships/image" Target="../media/image46.png"/><Relationship Id="rId38" Type="http://schemas.openxmlformats.org/officeDocument/2006/relationships/image" Target="../media/image51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.png"/><Relationship Id="rId13" Type="http://schemas.openxmlformats.org/officeDocument/2006/relationships/image" Target="../media/image26.png"/><Relationship Id="rId18" Type="http://schemas.openxmlformats.org/officeDocument/2006/relationships/image" Target="../media/image37.png"/><Relationship Id="rId26" Type="http://schemas.openxmlformats.org/officeDocument/2006/relationships/image" Target="../media/image65.png"/><Relationship Id="rId3" Type="http://schemas.openxmlformats.org/officeDocument/2006/relationships/image" Target="../media/image34.png"/><Relationship Id="rId21" Type="http://schemas.openxmlformats.org/officeDocument/2006/relationships/image" Target="../media/image40.png"/><Relationship Id="rId7" Type="http://schemas.openxmlformats.org/officeDocument/2006/relationships/image" Target="../media/image28.png"/><Relationship Id="rId12" Type="http://schemas.openxmlformats.org/officeDocument/2006/relationships/image" Target="../media/image25.png"/><Relationship Id="rId17" Type="http://schemas.openxmlformats.org/officeDocument/2006/relationships/image" Target="../media/image35.png"/><Relationship Id="rId25" Type="http://schemas.openxmlformats.org/officeDocument/2006/relationships/image" Target="../media/image64.png"/><Relationship Id="rId2" Type="http://schemas.openxmlformats.org/officeDocument/2006/relationships/image" Target="../media/image33.png"/><Relationship Id="rId16" Type="http://schemas.openxmlformats.org/officeDocument/2006/relationships/image" Target="../media/image32.png"/><Relationship Id="rId20" Type="http://schemas.openxmlformats.org/officeDocument/2006/relationships/image" Target="../media/image39.png"/><Relationship Id="rId29" Type="http://schemas.openxmlformats.org/officeDocument/2006/relationships/image" Target="../media/image68.png"/><Relationship Id="rId1" Type="http://schemas.openxmlformats.org/officeDocument/2006/relationships/image" Target="../media/image57.png"/><Relationship Id="rId6" Type="http://schemas.openxmlformats.org/officeDocument/2006/relationships/image" Target="../media/image60.png"/><Relationship Id="rId11" Type="http://schemas.openxmlformats.org/officeDocument/2006/relationships/image" Target="../media/image63.jpg"/><Relationship Id="rId24" Type="http://schemas.openxmlformats.org/officeDocument/2006/relationships/image" Target="../media/image46.png"/><Relationship Id="rId5" Type="http://schemas.openxmlformats.org/officeDocument/2006/relationships/image" Target="../media/image59.png"/><Relationship Id="rId15" Type="http://schemas.openxmlformats.org/officeDocument/2006/relationships/image" Target="../media/image31.png"/><Relationship Id="rId23" Type="http://schemas.openxmlformats.org/officeDocument/2006/relationships/image" Target="../media/image42.png"/><Relationship Id="rId28" Type="http://schemas.openxmlformats.org/officeDocument/2006/relationships/image" Target="../media/image67.png"/><Relationship Id="rId10" Type="http://schemas.openxmlformats.org/officeDocument/2006/relationships/image" Target="../media/image62.png"/><Relationship Id="rId19" Type="http://schemas.openxmlformats.org/officeDocument/2006/relationships/image" Target="../media/image38.png"/><Relationship Id="rId4" Type="http://schemas.openxmlformats.org/officeDocument/2006/relationships/image" Target="../media/image58.png"/><Relationship Id="rId9" Type="http://schemas.openxmlformats.org/officeDocument/2006/relationships/image" Target="../media/image61.png"/><Relationship Id="rId14" Type="http://schemas.openxmlformats.org/officeDocument/2006/relationships/image" Target="../media/image29.png"/><Relationship Id="rId22" Type="http://schemas.openxmlformats.org/officeDocument/2006/relationships/image" Target="../media/image41.png"/><Relationship Id="rId27" Type="http://schemas.openxmlformats.org/officeDocument/2006/relationships/image" Target="../media/image6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1.emf"/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png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74.emf"/><Relationship Id="rId2" Type="http://schemas.openxmlformats.org/officeDocument/2006/relationships/image" Target="../media/image73.emf"/><Relationship Id="rId1" Type="http://schemas.openxmlformats.org/officeDocument/2006/relationships/image" Target="../media/image72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52917</xdr:colOff>
      <xdr:row>5</xdr:row>
      <xdr:rowOff>105835</xdr:rowOff>
    </xdr:from>
    <xdr:to>
      <xdr:col>3</xdr:col>
      <xdr:colOff>525552</xdr:colOff>
      <xdr:row>15</xdr:row>
      <xdr:rowOff>157976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E8F2FC-705B-3D81-A24E-4362630B5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917" y="1322918"/>
          <a:ext cx="2811552" cy="2486308"/>
        </a:xfrm>
        <a:prstGeom prst="rect">
          <a:avLst/>
        </a:prstGeom>
      </xdr:spPr>
    </xdr:pic>
    <xdr:clientData/>
  </xdr:twoCellAnchor>
  <xdr:twoCellAnchor editAs="oneCell">
    <xdr:from>
      <xdr:col>3</xdr:col>
      <xdr:colOff>645584</xdr:colOff>
      <xdr:row>21</xdr:row>
      <xdr:rowOff>42333</xdr:rowOff>
    </xdr:from>
    <xdr:to>
      <xdr:col>6</xdr:col>
      <xdr:colOff>742084</xdr:colOff>
      <xdr:row>35</xdr:row>
      <xdr:rowOff>132093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6778F87-F1A4-7AE5-0EE5-1EA1603F86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84501" y="5154083"/>
          <a:ext cx="2700000" cy="3497593"/>
        </a:xfrm>
        <a:prstGeom prst="rect">
          <a:avLst/>
        </a:prstGeom>
      </xdr:spPr>
    </xdr:pic>
    <xdr:clientData/>
  </xdr:twoCellAnchor>
  <xdr:twoCellAnchor editAs="oneCell">
    <xdr:from>
      <xdr:col>3</xdr:col>
      <xdr:colOff>709083</xdr:colOff>
      <xdr:row>3</xdr:row>
      <xdr:rowOff>74083</xdr:rowOff>
    </xdr:from>
    <xdr:to>
      <xdr:col>6</xdr:col>
      <xdr:colOff>805583</xdr:colOff>
      <xdr:row>17</xdr:row>
      <xdr:rowOff>172132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A79BDC30-E48B-79DC-7784-2CD16B332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048000" y="804333"/>
          <a:ext cx="2700000" cy="3505882"/>
        </a:xfrm>
        <a:prstGeom prst="rect">
          <a:avLst/>
        </a:prstGeom>
      </xdr:spPr>
    </xdr:pic>
    <xdr:clientData/>
  </xdr:twoCellAnchor>
  <xdr:twoCellAnchor editAs="oneCell">
    <xdr:from>
      <xdr:col>0</xdr:col>
      <xdr:colOff>66260</xdr:colOff>
      <xdr:row>85</xdr:row>
      <xdr:rowOff>57976</xdr:rowOff>
    </xdr:from>
    <xdr:to>
      <xdr:col>6</xdr:col>
      <xdr:colOff>621195</xdr:colOff>
      <xdr:row>91</xdr:row>
      <xdr:rowOff>153925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9BBDA0B2-C29F-4098-B0DD-F21B2D6D00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6260" y="19290193"/>
          <a:ext cx="5499652" cy="1537122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3</xdr:col>
      <xdr:colOff>710677</xdr:colOff>
      <xdr:row>15</xdr:row>
      <xdr:rowOff>201084</xdr:rowOff>
    </xdr:from>
    <xdr:to>
      <xdr:col>6</xdr:col>
      <xdr:colOff>804332</xdr:colOff>
      <xdr:row>16</xdr:row>
      <xdr:rowOff>148167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56699FAA-E79A-4CAE-A893-63FBB0647AB2}"/>
            </a:ext>
          </a:extLst>
        </xdr:cNvPr>
        <xdr:cNvSpPr/>
      </xdr:nvSpPr>
      <xdr:spPr>
        <a:xfrm>
          <a:off x="3049594" y="3852334"/>
          <a:ext cx="2697155" cy="19050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42243</xdr:colOff>
      <xdr:row>87</xdr:row>
      <xdr:rowOff>12010</xdr:rowOff>
    </xdr:from>
    <xdr:to>
      <xdr:col>6</xdr:col>
      <xdr:colOff>538371</xdr:colOff>
      <xdr:row>87</xdr:row>
      <xdr:rowOff>182218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DB314A39-43E5-4764-9DC5-20D36D0F6E75}"/>
            </a:ext>
          </a:extLst>
        </xdr:cNvPr>
        <xdr:cNvSpPr/>
      </xdr:nvSpPr>
      <xdr:spPr>
        <a:xfrm>
          <a:off x="4208395" y="20925597"/>
          <a:ext cx="1365802" cy="170208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33130</xdr:colOff>
      <xdr:row>100</xdr:row>
      <xdr:rowOff>58945</xdr:rowOff>
    </xdr:from>
    <xdr:to>
      <xdr:col>6</xdr:col>
      <xdr:colOff>621196</xdr:colOff>
      <xdr:row>104</xdr:row>
      <xdr:rowOff>3919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C0E44E4B-0BB5-4D3E-8CEB-DCB3039F11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130" y="21933315"/>
          <a:ext cx="5532783" cy="900883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>
    <xdr:from>
      <xdr:col>1</xdr:col>
      <xdr:colOff>107674</xdr:colOff>
      <xdr:row>102</xdr:row>
      <xdr:rowOff>50663</xdr:rowOff>
    </xdr:from>
    <xdr:to>
      <xdr:col>1</xdr:col>
      <xdr:colOff>612913</xdr:colOff>
      <xdr:row>102</xdr:row>
      <xdr:rowOff>231912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D2EF22F5-A7BB-4277-A3E4-994656103D02}"/>
            </a:ext>
          </a:extLst>
        </xdr:cNvPr>
        <xdr:cNvSpPr/>
      </xdr:nvSpPr>
      <xdr:spPr>
        <a:xfrm>
          <a:off x="704022" y="15199554"/>
          <a:ext cx="505239" cy="181249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0</xdr:colOff>
      <xdr:row>92</xdr:row>
      <xdr:rowOff>0</xdr:rowOff>
    </xdr:from>
    <xdr:to>
      <xdr:col>6</xdr:col>
      <xdr:colOff>679174</xdr:colOff>
      <xdr:row>95</xdr:row>
      <xdr:rowOff>8737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116FE728-F58C-45AC-9AA0-74A5E8115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1393978"/>
          <a:ext cx="5623891" cy="729323"/>
        </a:xfrm>
        <a:prstGeom prst="rect">
          <a:avLst/>
        </a:prstGeom>
      </xdr:spPr>
    </xdr:pic>
    <xdr:clientData/>
  </xdr:twoCellAnchor>
  <xdr:twoCellAnchor editAs="oneCell">
    <xdr:from>
      <xdr:col>0</xdr:col>
      <xdr:colOff>41412</xdr:colOff>
      <xdr:row>106</xdr:row>
      <xdr:rowOff>16565</xdr:rowOff>
    </xdr:from>
    <xdr:to>
      <xdr:col>3</xdr:col>
      <xdr:colOff>552084</xdr:colOff>
      <xdr:row>110</xdr:row>
      <xdr:rowOff>199491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41467B5-8587-4ABC-B20E-D684B0E3D9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1412" y="25493869"/>
          <a:ext cx="2846368" cy="1143707"/>
        </a:xfrm>
        <a:prstGeom prst="rect">
          <a:avLst/>
        </a:prstGeom>
      </xdr:spPr>
    </xdr:pic>
    <xdr:clientData/>
  </xdr:twoCellAnchor>
  <xdr:twoCellAnchor editAs="oneCell">
    <xdr:from>
      <xdr:col>3</xdr:col>
      <xdr:colOff>472109</xdr:colOff>
      <xdr:row>106</xdr:row>
      <xdr:rowOff>115959</xdr:rowOff>
    </xdr:from>
    <xdr:to>
      <xdr:col>6</xdr:col>
      <xdr:colOff>614863</xdr:colOff>
      <xdr:row>110</xdr:row>
      <xdr:rowOff>204292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D9788930-4A64-4A64-B307-E1123014A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898913" y="25593263"/>
          <a:ext cx="2751775" cy="10491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41413</xdr:rowOff>
    </xdr:from>
    <xdr:to>
      <xdr:col>3</xdr:col>
      <xdr:colOff>588065</xdr:colOff>
      <xdr:row>116</xdr:row>
      <xdr:rowOff>172741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535B05C0-7967-46EF-8EDB-99EE95BA3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26959891"/>
          <a:ext cx="2923761" cy="1092111"/>
        </a:xfrm>
        <a:prstGeom prst="rect">
          <a:avLst/>
        </a:prstGeom>
      </xdr:spPr>
    </xdr:pic>
    <xdr:clientData/>
  </xdr:twoCellAnchor>
  <xdr:twoCellAnchor>
    <xdr:from>
      <xdr:col>0</xdr:col>
      <xdr:colOff>66260</xdr:colOff>
      <xdr:row>87</xdr:row>
      <xdr:rowOff>215346</xdr:rowOff>
    </xdr:from>
    <xdr:to>
      <xdr:col>1</xdr:col>
      <xdr:colOff>314739</xdr:colOff>
      <xdr:row>88</xdr:row>
      <xdr:rowOff>165652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41EE78F2-64AC-46C5-8371-D4DA05F5FC97}"/>
            </a:ext>
          </a:extLst>
        </xdr:cNvPr>
        <xdr:cNvSpPr/>
      </xdr:nvSpPr>
      <xdr:spPr>
        <a:xfrm>
          <a:off x="66260" y="21128933"/>
          <a:ext cx="935936" cy="190502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4</xdr:col>
      <xdr:colOff>549087</xdr:colOff>
      <xdr:row>2</xdr:row>
      <xdr:rowOff>114495</xdr:rowOff>
    </xdr:from>
    <xdr:ext cx="1906538" cy="308793"/>
    <xdr:sp macro="" textlink="">
      <xdr:nvSpPr>
        <xdr:cNvPr id="2" name="吹き出し: 線 1">
          <a:extLst>
            <a:ext uri="{FF2B5EF4-FFF2-40B4-BE49-F238E27FC236}">
              <a16:creationId xmlns:a16="http://schemas.microsoft.com/office/drawing/2014/main" id="{200D6C31-5D31-4016-BBB4-489D8BA2039F}"/>
            </a:ext>
          </a:extLst>
        </xdr:cNvPr>
        <xdr:cNvSpPr/>
      </xdr:nvSpPr>
      <xdr:spPr>
        <a:xfrm>
          <a:off x="3742763" y="585142"/>
          <a:ext cx="1906538" cy="308793"/>
        </a:xfrm>
        <a:prstGeom prst="borderCallout1">
          <a:avLst>
            <a:gd name="adj1" fmla="val 90346"/>
            <a:gd name="adj2" fmla="val 5482"/>
            <a:gd name="adj3" fmla="val 194924"/>
            <a:gd name="adj4" fmla="val -6789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l"/>
          <a:r>
            <a:rPr kumimoji="1" lang="ja-JP" altLang="en-US" sz="1100"/>
            <a:t>ここに表の画像を貼り付ける</a:t>
          </a:r>
        </a:p>
      </xdr:txBody>
    </xdr:sp>
    <xdr:clientData/>
  </xdr:oneCellAnchor>
  <xdr:oneCellAnchor>
    <xdr:from>
      <xdr:col>3</xdr:col>
      <xdr:colOff>276638</xdr:colOff>
      <xdr:row>1</xdr:row>
      <xdr:rowOff>0</xdr:rowOff>
    </xdr:from>
    <xdr:ext cx="2047603" cy="308793"/>
    <xdr:sp macro="" textlink="">
      <xdr:nvSpPr>
        <xdr:cNvPr id="15" name="吹き出し: 線 14">
          <a:extLst>
            <a:ext uri="{FF2B5EF4-FFF2-40B4-BE49-F238E27FC236}">
              <a16:creationId xmlns:a16="http://schemas.microsoft.com/office/drawing/2014/main" id="{8B156531-A39F-4550-9DE2-5BB750FFA701}"/>
            </a:ext>
          </a:extLst>
        </xdr:cNvPr>
        <xdr:cNvSpPr/>
      </xdr:nvSpPr>
      <xdr:spPr>
        <a:xfrm>
          <a:off x="2607462" y="235324"/>
          <a:ext cx="2047603" cy="308793"/>
        </a:xfrm>
        <a:prstGeom prst="borderCallout1">
          <a:avLst>
            <a:gd name="adj1" fmla="val 54057"/>
            <a:gd name="adj2" fmla="val 780"/>
            <a:gd name="adj3" fmla="val 100889"/>
            <a:gd name="adj4" fmla="val -17028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l"/>
          <a:r>
            <a:rPr kumimoji="1" lang="ja-JP" altLang="en-US" sz="1100"/>
            <a:t>ここに切り土量合計を入力する</a:t>
          </a:r>
          <a:endParaRPr kumimoji="1" lang="en-US" altLang="ja-JP" sz="1100"/>
        </a:p>
      </xdr:txBody>
    </xdr:sp>
    <xdr:clientData/>
  </xdr:oneCellAnchor>
  <xdr:oneCellAnchor>
    <xdr:from>
      <xdr:col>1</xdr:col>
      <xdr:colOff>642635</xdr:colOff>
      <xdr:row>16</xdr:row>
      <xdr:rowOff>87048</xdr:rowOff>
    </xdr:from>
    <xdr:ext cx="1624410" cy="308793"/>
    <xdr:sp macro="" textlink="">
      <xdr:nvSpPr>
        <xdr:cNvPr id="13" name="吹き出し: 線 12">
          <a:extLst>
            <a:ext uri="{FF2B5EF4-FFF2-40B4-BE49-F238E27FC236}">
              <a16:creationId xmlns:a16="http://schemas.microsoft.com/office/drawing/2014/main" id="{D65DEC11-19C5-4963-A619-23C421878303}"/>
            </a:ext>
          </a:extLst>
        </xdr:cNvPr>
        <xdr:cNvSpPr/>
      </xdr:nvSpPr>
      <xdr:spPr>
        <a:xfrm>
          <a:off x="1245885" y="3981715"/>
          <a:ext cx="1624410" cy="308793"/>
        </a:xfrm>
        <a:prstGeom prst="borderCallout1">
          <a:avLst>
            <a:gd name="adj1" fmla="val -377"/>
            <a:gd name="adj2" fmla="val 6299"/>
            <a:gd name="adj3" fmla="val -121424"/>
            <a:gd name="adj4" fmla="val -8203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l"/>
          <a:r>
            <a:rPr kumimoji="1" lang="ja-JP" altLang="en-US" sz="1100"/>
            <a:t>ここに画像を貼り付ける</a:t>
          </a:r>
        </a:p>
      </xdr:txBody>
    </xdr:sp>
    <xdr:clientData/>
  </xdr:oneCellAnchor>
  <xdr:twoCellAnchor>
    <xdr:from>
      <xdr:col>3</xdr:col>
      <xdr:colOff>657286</xdr:colOff>
      <xdr:row>33</xdr:row>
      <xdr:rowOff>170329</xdr:rowOff>
    </xdr:from>
    <xdr:to>
      <xdr:col>6</xdr:col>
      <xdr:colOff>730250</xdr:colOff>
      <xdr:row>34</xdr:row>
      <xdr:rowOff>116415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06380669-98F1-4D74-B11F-AE739E7030E3}"/>
            </a:ext>
          </a:extLst>
        </xdr:cNvPr>
        <xdr:cNvSpPr/>
      </xdr:nvSpPr>
      <xdr:spPr>
        <a:xfrm>
          <a:off x="2996203" y="8203079"/>
          <a:ext cx="2676464" cy="189503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243417</xdr:colOff>
      <xdr:row>23</xdr:row>
      <xdr:rowOff>0</xdr:rowOff>
    </xdr:from>
    <xdr:to>
      <xdr:col>3</xdr:col>
      <xdr:colOff>275166</xdr:colOff>
      <xdr:row>33</xdr:row>
      <xdr:rowOff>37686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88729020-F4D4-5E26-F404-E455581E5C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43417" y="5598583"/>
          <a:ext cx="2370666" cy="247185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127000</xdr:colOff>
      <xdr:row>3</xdr:row>
      <xdr:rowOff>116416</xdr:rowOff>
    </xdr:from>
    <xdr:to>
      <xdr:col>6</xdr:col>
      <xdr:colOff>657816</xdr:colOff>
      <xdr:row>14</xdr:row>
      <xdr:rowOff>137584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D7D58427-11B2-8A95-52A7-4B3BC09AF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7000" y="846666"/>
          <a:ext cx="5473233" cy="2698751"/>
        </a:xfrm>
        <a:prstGeom prst="rect">
          <a:avLst/>
        </a:prstGeom>
      </xdr:spPr>
    </xdr:pic>
    <xdr:clientData/>
  </xdr:twoCellAnchor>
  <xdr:twoCellAnchor editAs="oneCell">
    <xdr:from>
      <xdr:col>0</xdr:col>
      <xdr:colOff>560917</xdr:colOff>
      <xdr:row>46</xdr:row>
      <xdr:rowOff>127000</xdr:rowOff>
    </xdr:from>
    <xdr:to>
      <xdr:col>2</xdr:col>
      <xdr:colOff>718405</xdr:colOff>
      <xdr:row>55</xdr:row>
      <xdr:rowOff>2917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7AEC3127-9CF2-260E-B4B4-B110338DFE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0917" y="11324167"/>
          <a:ext cx="1628571" cy="2066667"/>
        </a:xfrm>
        <a:prstGeom prst="rect">
          <a:avLst/>
        </a:prstGeom>
      </xdr:spPr>
    </xdr:pic>
    <xdr:clientData/>
  </xdr:twoCellAnchor>
  <xdr:twoCellAnchor editAs="oneCell">
    <xdr:from>
      <xdr:col>3</xdr:col>
      <xdr:colOff>814917</xdr:colOff>
      <xdr:row>42</xdr:row>
      <xdr:rowOff>158750</xdr:rowOff>
    </xdr:from>
    <xdr:to>
      <xdr:col>6</xdr:col>
      <xdr:colOff>682301</xdr:colOff>
      <xdr:row>57</xdr:row>
      <xdr:rowOff>49900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8C93D8D4-9906-9FFD-6CB7-321F339BDF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53834" y="10382250"/>
          <a:ext cx="2470884" cy="3542400"/>
        </a:xfrm>
        <a:prstGeom prst="rect">
          <a:avLst/>
        </a:prstGeom>
      </xdr:spPr>
    </xdr:pic>
    <xdr:clientData/>
  </xdr:twoCellAnchor>
  <xdr:twoCellAnchor>
    <xdr:from>
      <xdr:col>3</xdr:col>
      <xdr:colOff>774178</xdr:colOff>
      <xdr:row>54</xdr:row>
      <xdr:rowOff>209501</xdr:rowOff>
    </xdr:from>
    <xdr:to>
      <xdr:col>6</xdr:col>
      <xdr:colOff>683070</xdr:colOff>
      <xdr:row>55</xdr:row>
      <xdr:rowOff>143240</xdr:rowOff>
    </xdr:to>
    <xdr:sp macro="" textlink="">
      <xdr:nvSpPr>
        <xdr:cNvPr id="8" name="正方形/長方形 7">
          <a:extLst>
            <a:ext uri="{FF2B5EF4-FFF2-40B4-BE49-F238E27FC236}">
              <a16:creationId xmlns:a16="http://schemas.microsoft.com/office/drawing/2014/main" id="{1B3E380E-836A-44E3-AE51-15F9E10B62F5}"/>
            </a:ext>
          </a:extLst>
        </xdr:cNvPr>
        <xdr:cNvSpPr/>
      </xdr:nvSpPr>
      <xdr:spPr>
        <a:xfrm>
          <a:off x="3107803" y="3781376"/>
          <a:ext cx="2509217" cy="171864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4</xdr:col>
      <xdr:colOff>549087</xdr:colOff>
      <xdr:row>41</xdr:row>
      <xdr:rowOff>61579</xdr:rowOff>
    </xdr:from>
    <xdr:ext cx="1906538" cy="308793"/>
    <xdr:sp macro="" textlink="">
      <xdr:nvSpPr>
        <xdr:cNvPr id="9" name="吹き出し: 線 8">
          <a:extLst>
            <a:ext uri="{FF2B5EF4-FFF2-40B4-BE49-F238E27FC236}">
              <a16:creationId xmlns:a16="http://schemas.microsoft.com/office/drawing/2014/main" id="{597B9569-71AE-4C51-B02D-1B27C5781399}"/>
            </a:ext>
          </a:extLst>
        </xdr:cNvPr>
        <xdr:cNvSpPr/>
      </xdr:nvSpPr>
      <xdr:spPr>
        <a:xfrm>
          <a:off x="3755837" y="10041662"/>
          <a:ext cx="1906538" cy="308793"/>
        </a:xfrm>
        <a:prstGeom prst="borderCallout1">
          <a:avLst>
            <a:gd name="adj1" fmla="val 90346"/>
            <a:gd name="adj2" fmla="val 5482"/>
            <a:gd name="adj3" fmla="val 194924"/>
            <a:gd name="adj4" fmla="val -6789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l"/>
          <a:r>
            <a:rPr kumimoji="1" lang="ja-JP" altLang="en-US" sz="1100"/>
            <a:t>ここに表の画像を貼り付ける</a:t>
          </a:r>
        </a:p>
      </xdr:txBody>
    </xdr:sp>
    <xdr:clientData/>
  </xdr:oneCellAnchor>
  <xdr:oneCellAnchor>
    <xdr:from>
      <xdr:col>3</xdr:col>
      <xdr:colOff>191972</xdr:colOff>
      <xdr:row>39</xdr:row>
      <xdr:rowOff>158749</xdr:rowOff>
    </xdr:from>
    <xdr:ext cx="2047603" cy="308793"/>
    <xdr:sp macro="" textlink="">
      <xdr:nvSpPr>
        <xdr:cNvPr id="10" name="吹き出し: 線 9">
          <a:extLst>
            <a:ext uri="{FF2B5EF4-FFF2-40B4-BE49-F238E27FC236}">
              <a16:creationId xmlns:a16="http://schemas.microsoft.com/office/drawing/2014/main" id="{C7C90223-EB3C-49C6-A70D-C263F86F25A2}"/>
            </a:ext>
          </a:extLst>
        </xdr:cNvPr>
        <xdr:cNvSpPr/>
      </xdr:nvSpPr>
      <xdr:spPr>
        <a:xfrm>
          <a:off x="2530889" y="9651999"/>
          <a:ext cx="2047603" cy="308793"/>
        </a:xfrm>
        <a:prstGeom prst="borderCallout1">
          <a:avLst>
            <a:gd name="adj1" fmla="val 54057"/>
            <a:gd name="adj2" fmla="val 780"/>
            <a:gd name="adj3" fmla="val 111171"/>
            <a:gd name="adj4" fmla="val -12893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l"/>
          <a:r>
            <a:rPr kumimoji="1" lang="ja-JP" altLang="en-US" sz="1100"/>
            <a:t>ここに切り土量合計を入力する</a:t>
          </a:r>
          <a:endParaRPr kumimoji="1" lang="en-US" altLang="ja-JP" sz="1100"/>
        </a:p>
      </xdr:txBody>
    </xdr:sp>
    <xdr:clientData/>
  </xdr:oneCellAnchor>
  <xdr:oneCellAnchor>
    <xdr:from>
      <xdr:col>1</xdr:col>
      <xdr:colOff>642635</xdr:colOff>
      <xdr:row>55</xdr:row>
      <xdr:rowOff>150548</xdr:rowOff>
    </xdr:from>
    <xdr:ext cx="1624410" cy="308793"/>
    <xdr:sp macro="" textlink="">
      <xdr:nvSpPr>
        <xdr:cNvPr id="11" name="吹き出し: 線 10">
          <a:extLst>
            <a:ext uri="{FF2B5EF4-FFF2-40B4-BE49-F238E27FC236}">
              <a16:creationId xmlns:a16="http://schemas.microsoft.com/office/drawing/2014/main" id="{57810C00-0201-4692-BE58-0E3C3B49C1B1}"/>
            </a:ext>
          </a:extLst>
        </xdr:cNvPr>
        <xdr:cNvSpPr/>
      </xdr:nvSpPr>
      <xdr:spPr>
        <a:xfrm>
          <a:off x="1245885" y="13538465"/>
          <a:ext cx="1624410" cy="308793"/>
        </a:xfrm>
        <a:prstGeom prst="borderCallout1">
          <a:avLst>
            <a:gd name="adj1" fmla="val -377"/>
            <a:gd name="adj2" fmla="val 6299"/>
            <a:gd name="adj3" fmla="val -138560"/>
            <a:gd name="adj4" fmla="val 808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l"/>
          <a:r>
            <a:rPr kumimoji="1" lang="ja-JP" altLang="en-US" sz="1100"/>
            <a:t>ここに画像を貼り付ける</a:t>
          </a:r>
        </a:p>
      </xdr:txBody>
    </xdr:sp>
    <xdr:clientData/>
  </xdr:oneCellAnchor>
  <xdr:twoCellAnchor>
    <xdr:from>
      <xdr:col>4</xdr:col>
      <xdr:colOff>592666</xdr:colOff>
      <xdr:row>7</xdr:row>
      <xdr:rowOff>211666</xdr:rowOff>
    </xdr:from>
    <xdr:to>
      <xdr:col>5</xdr:col>
      <xdr:colOff>560917</xdr:colOff>
      <xdr:row>8</xdr:row>
      <xdr:rowOff>232834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5BCC851F-EBA1-4E68-8DC1-22DCC0CC5345}"/>
            </a:ext>
          </a:extLst>
        </xdr:cNvPr>
        <xdr:cNvSpPr/>
      </xdr:nvSpPr>
      <xdr:spPr>
        <a:xfrm>
          <a:off x="3799416" y="1915583"/>
          <a:ext cx="836084" cy="264584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293</xdr:row>
      <xdr:rowOff>0</xdr:rowOff>
    </xdr:from>
    <xdr:to>
      <xdr:col>6</xdr:col>
      <xdr:colOff>789840</xdr:colOff>
      <xdr:row>308</xdr:row>
      <xdr:rowOff>74492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31E313A5-0AA3-4034-9CC9-D3AFDA2853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57575" y="69903975"/>
          <a:ext cx="2523390" cy="3646367"/>
        </a:xfrm>
        <a:prstGeom prst="rect">
          <a:avLst/>
        </a:prstGeom>
      </xdr:spPr>
    </xdr:pic>
    <xdr:clientData/>
  </xdr:twoCellAnchor>
  <xdr:twoCellAnchor editAs="oneCell">
    <xdr:from>
      <xdr:col>1</xdr:col>
      <xdr:colOff>7620</xdr:colOff>
      <xdr:row>296</xdr:row>
      <xdr:rowOff>167641</xdr:rowOff>
    </xdr:from>
    <xdr:to>
      <xdr:col>3</xdr:col>
      <xdr:colOff>167409</xdr:colOff>
      <xdr:row>301</xdr:row>
      <xdr:rowOff>213361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A807D172-B5E5-4C43-95FD-9E1D2DB30E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64870" y="70785991"/>
          <a:ext cx="1893339" cy="1236345"/>
        </a:xfrm>
        <a:prstGeom prst="rect">
          <a:avLst/>
        </a:prstGeom>
      </xdr:spPr>
    </xdr:pic>
    <xdr:clientData/>
  </xdr:twoCellAnchor>
  <xdr:twoCellAnchor editAs="oneCell">
    <xdr:from>
      <xdr:col>3</xdr:col>
      <xdr:colOff>807720</xdr:colOff>
      <xdr:row>274</xdr:row>
      <xdr:rowOff>22860</xdr:rowOff>
    </xdr:from>
    <xdr:to>
      <xdr:col>6</xdr:col>
      <xdr:colOff>571705</xdr:colOff>
      <xdr:row>288</xdr:row>
      <xdr:rowOff>213654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85A6DA2E-F62A-4557-8B0F-5EFC60E808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398520" y="65402460"/>
          <a:ext cx="2364310" cy="3524544"/>
        </a:xfrm>
        <a:prstGeom prst="rect">
          <a:avLst/>
        </a:prstGeom>
      </xdr:spPr>
    </xdr:pic>
    <xdr:clientData/>
  </xdr:twoCellAnchor>
  <xdr:twoCellAnchor editAs="oneCell">
    <xdr:from>
      <xdr:col>0</xdr:col>
      <xdr:colOff>624840</xdr:colOff>
      <xdr:row>277</xdr:row>
      <xdr:rowOff>213360</xdr:rowOff>
    </xdr:from>
    <xdr:to>
      <xdr:col>3</xdr:col>
      <xdr:colOff>88062</xdr:colOff>
      <xdr:row>283</xdr:row>
      <xdr:rowOff>60960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A0848E34-547B-47E3-B381-628EDF0C68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4840" y="66307335"/>
          <a:ext cx="2054022" cy="1276350"/>
        </a:xfrm>
        <a:prstGeom prst="rect">
          <a:avLst/>
        </a:prstGeom>
      </xdr:spPr>
    </xdr:pic>
    <xdr:clientData/>
  </xdr:twoCellAnchor>
  <xdr:twoCellAnchor editAs="oneCell">
    <xdr:from>
      <xdr:col>2</xdr:col>
      <xdr:colOff>708660</xdr:colOff>
      <xdr:row>250</xdr:row>
      <xdr:rowOff>106680</xdr:rowOff>
    </xdr:from>
    <xdr:to>
      <xdr:col>6</xdr:col>
      <xdr:colOff>114550</xdr:colOff>
      <xdr:row>251</xdr:row>
      <xdr:rowOff>121941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BCFBAD84-C2E9-410B-8A9F-DF5C4A210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432685" y="59771280"/>
          <a:ext cx="2872990" cy="253386"/>
        </a:xfrm>
        <a:prstGeom prst="rect">
          <a:avLst/>
        </a:prstGeom>
      </xdr:spPr>
    </xdr:pic>
    <xdr:clientData/>
  </xdr:twoCellAnchor>
  <xdr:twoCellAnchor editAs="oneCell">
    <xdr:from>
      <xdr:col>3</xdr:col>
      <xdr:colOff>830580</xdr:colOff>
      <xdr:row>195</xdr:row>
      <xdr:rowOff>175260</xdr:rowOff>
    </xdr:from>
    <xdr:to>
      <xdr:col>6</xdr:col>
      <xdr:colOff>724117</xdr:colOff>
      <xdr:row>210</xdr:row>
      <xdr:rowOff>152695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DC8873CA-3D37-41C7-B318-4394E2E664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421380" y="46742985"/>
          <a:ext cx="2493862" cy="3549310"/>
        </a:xfrm>
        <a:prstGeom prst="rect">
          <a:avLst/>
        </a:prstGeom>
      </xdr:spPr>
    </xdr:pic>
    <xdr:clientData/>
  </xdr:twoCellAnchor>
  <xdr:twoCellAnchor editAs="oneCell">
    <xdr:from>
      <xdr:col>3</xdr:col>
      <xdr:colOff>861060</xdr:colOff>
      <xdr:row>156</xdr:row>
      <xdr:rowOff>167640</xdr:rowOff>
    </xdr:from>
    <xdr:to>
      <xdr:col>6</xdr:col>
      <xdr:colOff>731735</xdr:colOff>
      <xdr:row>171</xdr:row>
      <xdr:rowOff>175558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1F3B4254-9A5E-47F8-B512-4ADB63BF6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451860" y="37448490"/>
          <a:ext cx="2471000" cy="3579793"/>
        </a:xfrm>
        <a:prstGeom prst="rect">
          <a:avLst/>
        </a:prstGeom>
      </xdr:spPr>
    </xdr:pic>
    <xdr:clientData/>
  </xdr:twoCellAnchor>
  <xdr:twoCellAnchor editAs="oneCell">
    <xdr:from>
      <xdr:col>3</xdr:col>
      <xdr:colOff>853440</xdr:colOff>
      <xdr:row>128</xdr:row>
      <xdr:rowOff>22860</xdr:rowOff>
    </xdr:from>
    <xdr:to>
      <xdr:col>6</xdr:col>
      <xdr:colOff>669300</xdr:colOff>
      <xdr:row>142</xdr:row>
      <xdr:rowOff>192060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5D64FDC-D90D-438F-B99D-4CE5F2044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444240" y="30636210"/>
          <a:ext cx="2416185" cy="350295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762000</xdr:colOff>
      <xdr:row>86</xdr:row>
      <xdr:rowOff>205741</xdr:rowOff>
    </xdr:from>
    <xdr:to>
      <xdr:col>6</xdr:col>
      <xdr:colOff>683160</xdr:colOff>
      <xdr:row>102</xdr:row>
      <xdr:rowOff>95186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C0CE5A0C-8339-4481-B1B9-0F40A47649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352800" y="20817841"/>
          <a:ext cx="2521485" cy="3699445"/>
        </a:xfrm>
        <a:prstGeom prst="rect">
          <a:avLst/>
        </a:prstGeom>
      </xdr:spPr>
    </xdr:pic>
    <xdr:clientData/>
  </xdr:twoCellAnchor>
  <xdr:twoCellAnchor editAs="oneCell">
    <xdr:from>
      <xdr:col>3</xdr:col>
      <xdr:colOff>822960</xdr:colOff>
      <xdr:row>58</xdr:row>
      <xdr:rowOff>83820</xdr:rowOff>
    </xdr:from>
    <xdr:to>
      <xdr:col>6</xdr:col>
      <xdr:colOff>744120</xdr:colOff>
      <xdr:row>73</xdr:row>
      <xdr:rowOff>180490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C3B8C77-220E-4B6D-B925-9D7257800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413760" y="14028420"/>
          <a:ext cx="2521485" cy="3668545"/>
        </a:xfrm>
        <a:prstGeom prst="rect">
          <a:avLst/>
        </a:prstGeom>
      </xdr:spPr>
    </xdr:pic>
    <xdr:clientData/>
  </xdr:twoCellAnchor>
  <xdr:twoCellAnchor editAs="oneCell">
    <xdr:from>
      <xdr:col>3</xdr:col>
      <xdr:colOff>838200</xdr:colOff>
      <xdr:row>40</xdr:row>
      <xdr:rowOff>112288</xdr:rowOff>
    </xdr:from>
    <xdr:to>
      <xdr:col>6</xdr:col>
      <xdr:colOff>759360</xdr:colOff>
      <xdr:row>55</xdr:row>
      <xdr:rowOff>31699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26B3DA67-E3C5-4DCD-9464-23C99BD1A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429000" y="9770638"/>
          <a:ext cx="2521485" cy="349128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28575</xdr:rowOff>
    </xdr:from>
    <xdr:to>
      <xdr:col>1</xdr:col>
      <xdr:colOff>704850</xdr:colOff>
      <xdr:row>111</xdr:row>
      <xdr:rowOff>172570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82449B5C-CA43-4FC5-87AB-C4483A10E7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b="21508"/>
        <a:stretch/>
      </xdr:blipFill>
      <xdr:spPr>
        <a:xfrm>
          <a:off x="0" y="26117550"/>
          <a:ext cx="1562100" cy="620245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82</xdr:row>
      <xdr:rowOff>123825</xdr:rowOff>
    </xdr:from>
    <xdr:to>
      <xdr:col>1</xdr:col>
      <xdr:colOff>847725</xdr:colOff>
      <xdr:row>85</xdr:row>
      <xdr:rowOff>32537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A20CFFFD-79BD-4F01-AAF9-5E8E8C0955A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b="18939"/>
        <a:stretch/>
      </xdr:blipFill>
      <xdr:spPr>
        <a:xfrm>
          <a:off x="28575" y="19783425"/>
          <a:ext cx="1676400" cy="623087"/>
        </a:xfrm>
        <a:prstGeom prst="rect">
          <a:avLst/>
        </a:prstGeom>
      </xdr:spPr>
    </xdr:pic>
    <xdr:clientData/>
  </xdr:twoCellAnchor>
  <xdr:twoCellAnchor editAs="oneCell">
    <xdr:from>
      <xdr:col>2</xdr:col>
      <xdr:colOff>352426</xdr:colOff>
      <xdr:row>82</xdr:row>
      <xdr:rowOff>161926</xdr:rowOff>
    </xdr:from>
    <xdr:to>
      <xdr:col>4</xdr:col>
      <xdr:colOff>57150</xdr:colOff>
      <xdr:row>85</xdr:row>
      <xdr:rowOff>18630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BBE1B319-4DDA-468D-BB19-E4DAA5B8E8C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b="21508"/>
        <a:stretch/>
      </xdr:blipFill>
      <xdr:spPr>
        <a:xfrm>
          <a:off x="2076451" y="19821526"/>
          <a:ext cx="1438274" cy="571079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476251</xdr:colOff>
      <xdr:row>54</xdr:row>
      <xdr:rowOff>190501</xdr:rowOff>
    </xdr:from>
    <xdr:to>
      <xdr:col>3</xdr:col>
      <xdr:colOff>38101</xdr:colOff>
      <xdr:row>58</xdr:row>
      <xdr:rowOff>38101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BD024C42-F136-4589-BAFF-CC0B22541EB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b="18939"/>
        <a:stretch/>
      </xdr:blipFill>
      <xdr:spPr>
        <a:xfrm>
          <a:off x="476251" y="13182601"/>
          <a:ext cx="2152650" cy="800100"/>
        </a:xfrm>
        <a:prstGeom prst="rect">
          <a:avLst/>
        </a:prstGeom>
      </xdr:spPr>
    </xdr:pic>
    <xdr:clientData/>
  </xdr:twoCellAnchor>
  <xdr:twoCellAnchor>
    <xdr:from>
      <xdr:col>3</xdr:col>
      <xdr:colOff>814180</xdr:colOff>
      <xdr:row>71</xdr:row>
      <xdr:rowOff>68579</xdr:rowOff>
    </xdr:from>
    <xdr:to>
      <xdr:col>6</xdr:col>
      <xdr:colOff>716280</xdr:colOff>
      <xdr:row>72</xdr:row>
      <xdr:rowOff>30480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4A7B346F-9942-4530-89C5-453F52A5B829}"/>
            </a:ext>
          </a:extLst>
        </xdr:cNvPr>
        <xdr:cNvSpPr/>
      </xdr:nvSpPr>
      <xdr:spPr>
        <a:xfrm>
          <a:off x="3404980" y="17108804"/>
          <a:ext cx="2502425" cy="200026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34291</xdr:colOff>
      <xdr:row>140</xdr:row>
      <xdr:rowOff>91440</xdr:rowOff>
    </xdr:from>
    <xdr:to>
      <xdr:col>6</xdr:col>
      <xdr:colOff>579120</xdr:colOff>
      <xdr:row>141</xdr:row>
      <xdr:rowOff>53340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DC91AD3B-45FF-4266-86F1-D254F982C27D}"/>
            </a:ext>
          </a:extLst>
        </xdr:cNvPr>
        <xdr:cNvSpPr/>
      </xdr:nvSpPr>
      <xdr:spPr>
        <a:xfrm>
          <a:off x="3491866" y="33562290"/>
          <a:ext cx="2278379" cy="20002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11430</xdr:colOff>
      <xdr:row>169</xdr:row>
      <xdr:rowOff>76200</xdr:rowOff>
    </xdr:from>
    <xdr:to>
      <xdr:col>6</xdr:col>
      <xdr:colOff>662940</xdr:colOff>
      <xdr:row>170</xdr:row>
      <xdr:rowOff>5715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8D176510-FA22-4E15-A1BB-CB6369BE6BB5}"/>
            </a:ext>
          </a:extLst>
        </xdr:cNvPr>
        <xdr:cNvSpPr/>
      </xdr:nvSpPr>
      <xdr:spPr>
        <a:xfrm>
          <a:off x="3469005" y="40452675"/>
          <a:ext cx="2385060" cy="16764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824865</xdr:colOff>
      <xdr:row>99</xdr:row>
      <xdr:rowOff>160020</xdr:rowOff>
    </xdr:from>
    <xdr:to>
      <xdr:col>6</xdr:col>
      <xdr:colOff>640080</xdr:colOff>
      <xdr:row>100</xdr:row>
      <xdr:rowOff>121921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880614B7-2B2F-4E94-B396-24914F1671C2}"/>
            </a:ext>
          </a:extLst>
        </xdr:cNvPr>
        <xdr:cNvSpPr/>
      </xdr:nvSpPr>
      <xdr:spPr>
        <a:xfrm>
          <a:off x="3415665" y="23867745"/>
          <a:ext cx="2415540" cy="200026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11430</xdr:colOff>
      <xdr:row>208</xdr:row>
      <xdr:rowOff>84731</xdr:rowOff>
    </xdr:from>
    <xdr:to>
      <xdr:col>6</xdr:col>
      <xdr:colOff>617220</xdr:colOff>
      <xdr:row>209</xdr:row>
      <xdr:rowOff>30480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D6B6B316-61AA-4EFE-A6B5-A380BC075A6B}"/>
            </a:ext>
          </a:extLst>
        </xdr:cNvPr>
        <xdr:cNvSpPr/>
      </xdr:nvSpPr>
      <xdr:spPr>
        <a:xfrm>
          <a:off x="3469005" y="49748081"/>
          <a:ext cx="2339340" cy="183874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285752</xdr:colOff>
      <xdr:row>100</xdr:row>
      <xdr:rowOff>216122</xdr:rowOff>
    </xdr:from>
    <xdr:to>
      <xdr:col>2</xdr:col>
      <xdr:colOff>821057</xdr:colOff>
      <xdr:row>102</xdr:row>
      <xdr:rowOff>219076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B910C7A7-CFA2-4D64-B296-C8F7A028FDB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b="24741"/>
        <a:stretch/>
      </xdr:blipFill>
      <xdr:spPr>
        <a:xfrm>
          <a:off x="1143002" y="24161972"/>
          <a:ext cx="1402080" cy="479204"/>
        </a:xfrm>
        <a:prstGeom prst="rect">
          <a:avLst/>
        </a:prstGeom>
      </xdr:spPr>
    </xdr:pic>
    <xdr:clientData/>
  </xdr:twoCellAnchor>
  <xdr:twoCellAnchor editAs="oneCell">
    <xdr:from>
      <xdr:col>4</xdr:col>
      <xdr:colOff>584487</xdr:colOff>
      <xdr:row>82</xdr:row>
      <xdr:rowOff>152400</xdr:rowOff>
    </xdr:from>
    <xdr:to>
      <xdr:col>6</xdr:col>
      <xdr:colOff>409575</xdr:colOff>
      <xdr:row>84</xdr:row>
      <xdr:rowOff>152400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E5399A-B9E1-4EEE-89B4-C53E33F1482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b="27884"/>
        <a:stretch/>
      </xdr:blipFill>
      <xdr:spPr>
        <a:xfrm>
          <a:off x="4042062" y="19812000"/>
          <a:ext cx="1558638" cy="476250"/>
        </a:xfrm>
        <a:prstGeom prst="rect">
          <a:avLst/>
        </a:prstGeom>
      </xdr:spPr>
    </xdr:pic>
    <xdr:clientData/>
  </xdr:twoCellAnchor>
  <xdr:twoCellAnchor editAs="oneCell">
    <xdr:from>
      <xdr:col>0</xdr:col>
      <xdr:colOff>638176</xdr:colOff>
      <xdr:row>72</xdr:row>
      <xdr:rowOff>123826</xdr:rowOff>
    </xdr:from>
    <xdr:to>
      <xdr:col>2</xdr:col>
      <xdr:colOff>857251</xdr:colOff>
      <xdr:row>75</xdr:row>
      <xdr:rowOff>180975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EEE1F52F-0179-411B-B151-A6B9C21AF61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b="21508"/>
        <a:stretch/>
      </xdr:blipFill>
      <xdr:spPr>
        <a:xfrm>
          <a:off x="638176" y="17402176"/>
          <a:ext cx="1943100" cy="771524"/>
        </a:xfrm>
        <a:prstGeom prst="rect">
          <a:avLst/>
        </a:prstGeom>
      </xdr:spPr>
    </xdr:pic>
    <xdr:clientData/>
  </xdr:twoCellAnchor>
  <xdr:twoCellAnchor editAs="oneCell">
    <xdr:from>
      <xdr:col>4</xdr:col>
      <xdr:colOff>685800</xdr:colOff>
      <xdr:row>109</xdr:row>
      <xdr:rowOff>66675</xdr:rowOff>
    </xdr:from>
    <xdr:to>
      <xdr:col>6</xdr:col>
      <xdr:colOff>352425</xdr:colOff>
      <xdr:row>111</xdr:row>
      <xdr:rowOff>57150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50EAEB8A-E30F-4F32-B8BC-F58BD96D380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b="26353"/>
        <a:stretch/>
      </xdr:blipFill>
      <xdr:spPr>
        <a:xfrm>
          <a:off x="4143375" y="26155650"/>
          <a:ext cx="1400175" cy="466725"/>
        </a:xfrm>
        <a:prstGeom prst="rect">
          <a:avLst/>
        </a:prstGeom>
      </xdr:spPr>
    </xdr:pic>
    <xdr:clientData/>
  </xdr:twoCellAnchor>
  <xdr:twoCellAnchor editAs="oneCell">
    <xdr:from>
      <xdr:col>4</xdr:col>
      <xdr:colOff>657225</xdr:colOff>
      <xdr:row>120</xdr:row>
      <xdr:rowOff>173618</xdr:rowOff>
    </xdr:from>
    <xdr:to>
      <xdr:col>6</xdr:col>
      <xdr:colOff>495301</xdr:colOff>
      <xdr:row>123</xdr:row>
      <xdr:rowOff>52617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4EB91DB3-3105-4921-AF4B-83B9A9990F2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/>
        <a:srcRect b="18483"/>
        <a:stretch/>
      </xdr:blipFill>
      <xdr:spPr>
        <a:xfrm>
          <a:off x="4114800" y="28881968"/>
          <a:ext cx="1571626" cy="593374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141</xdr:row>
      <xdr:rowOff>209551</xdr:rowOff>
    </xdr:from>
    <xdr:to>
      <xdr:col>2</xdr:col>
      <xdr:colOff>838200</xdr:colOff>
      <xdr:row>143</xdr:row>
      <xdr:rowOff>225231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F3F27076-BECC-4FA8-B3D2-777CA5DA88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971551" y="33918526"/>
          <a:ext cx="1590674" cy="49193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66676</xdr:colOff>
      <xdr:row>169</xdr:row>
      <xdr:rowOff>66676</xdr:rowOff>
    </xdr:from>
    <xdr:to>
      <xdr:col>3</xdr:col>
      <xdr:colOff>9525</xdr:colOff>
      <xdr:row>171</xdr:row>
      <xdr:rowOff>85554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8CA86F16-D543-413C-AB2F-940D60CAAD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923926" y="40443151"/>
          <a:ext cx="1676399" cy="495128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857251</xdr:colOff>
      <xdr:row>187</xdr:row>
      <xdr:rowOff>38629</xdr:rowOff>
    </xdr:from>
    <xdr:to>
      <xdr:col>6</xdr:col>
      <xdr:colOff>647701</xdr:colOff>
      <xdr:row>188</xdr:row>
      <xdr:rowOff>223838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2BF2FB99-4626-420E-AE30-50D24DD593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314826" y="44701354"/>
          <a:ext cx="1524000" cy="423334"/>
        </a:xfrm>
        <a:prstGeom prst="rect">
          <a:avLst/>
        </a:prstGeom>
      </xdr:spPr>
    </xdr:pic>
    <xdr:clientData/>
  </xdr:twoCellAnchor>
  <xdr:twoCellAnchor editAs="oneCell">
    <xdr:from>
      <xdr:col>4</xdr:col>
      <xdr:colOff>723901</xdr:colOff>
      <xdr:row>217</xdr:row>
      <xdr:rowOff>205575</xdr:rowOff>
    </xdr:from>
    <xdr:to>
      <xdr:col>6</xdr:col>
      <xdr:colOff>609601</xdr:colOff>
      <xdr:row>219</xdr:row>
      <xdr:rowOff>174173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9AB81716-C618-4CF5-854C-A748D01551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181476" y="52012050"/>
          <a:ext cx="1619250" cy="444848"/>
        </a:xfrm>
        <a:prstGeom prst="rect">
          <a:avLst/>
        </a:prstGeom>
      </xdr:spPr>
    </xdr:pic>
    <xdr:clientData/>
  </xdr:twoCellAnchor>
  <xdr:twoCellAnchor editAs="oneCell">
    <xdr:from>
      <xdr:col>4</xdr:col>
      <xdr:colOff>784772</xdr:colOff>
      <xdr:row>227</xdr:row>
      <xdr:rowOff>228600</xdr:rowOff>
    </xdr:from>
    <xdr:to>
      <xdr:col>6</xdr:col>
      <xdr:colOff>571501</xdr:colOff>
      <xdr:row>230</xdr:row>
      <xdr:rowOff>1205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43DB0FEF-039F-459A-AEFD-5C549A53D2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4242347" y="54416325"/>
          <a:ext cx="1520279" cy="486980"/>
        </a:xfrm>
        <a:prstGeom prst="rect">
          <a:avLst/>
        </a:prstGeom>
      </xdr:spPr>
    </xdr:pic>
    <xdr:clientData/>
  </xdr:twoCellAnchor>
  <xdr:twoCellAnchor editAs="oneCell">
    <xdr:from>
      <xdr:col>4</xdr:col>
      <xdr:colOff>695325</xdr:colOff>
      <xdr:row>239</xdr:row>
      <xdr:rowOff>76200</xdr:rowOff>
    </xdr:from>
    <xdr:to>
      <xdr:col>6</xdr:col>
      <xdr:colOff>563644</xdr:colOff>
      <xdr:row>241</xdr:row>
      <xdr:rowOff>57150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18A57243-023A-49CC-8374-5B533E872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152900" y="57121425"/>
          <a:ext cx="1601869" cy="4572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255</xdr:row>
      <xdr:rowOff>0</xdr:rowOff>
    </xdr:from>
    <xdr:to>
      <xdr:col>3</xdr:col>
      <xdr:colOff>38100</xdr:colOff>
      <xdr:row>257</xdr:row>
      <xdr:rowOff>227617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1AAA28BD-D45C-4ABA-B359-F658A7D4E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857250" y="60855225"/>
          <a:ext cx="1771650" cy="703867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161926</xdr:colOff>
      <xdr:row>262</xdr:row>
      <xdr:rowOff>133350</xdr:rowOff>
    </xdr:from>
    <xdr:to>
      <xdr:col>3</xdr:col>
      <xdr:colOff>104776</xdr:colOff>
      <xdr:row>265</xdr:row>
      <xdr:rowOff>61334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76DC3945-776D-4A1E-BB86-9A4A1DE36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1019176" y="62655450"/>
          <a:ext cx="1676400" cy="642359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269</xdr:row>
      <xdr:rowOff>161925</xdr:rowOff>
    </xdr:from>
    <xdr:to>
      <xdr:col>3</xdr:col>
      <xdr:colOff>66675</xdr:colOff>
      <xdr:row>272</xdr:row>
      <xdr:rowOff>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99CC2AAF-859F-42D5-A1D3-AD2E66D097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/>
        <a:srcRect l="1" r="26475"/>
        <a:stretch/>
      </xdr:blipFill>
      <xdr:spPr>
        <a:xfrm>
          <a:off x="1038225" y="64350900"/>
          <a:ext cx="1619250" cy="552450"/>
        </a:xfrm>
        <a:prstGeom prst="rect">
          <a:avLst/>
        </a:prstGeom>
      </xdr:spPr>
    </xdr:pic>
    <xdr:clientData/>
  </xdr:twoCellAnchor>
  <xdr:twoCellAnchor>
    <xdr:from>
      <xdr:col>0</xdr:col>
      <xdr:colOff>676275</xdr:colOff>
      <xdr:row>28</xdr:row>
      <xdr:rowOff>218885</xdr:rowOff>
    </xdr:from>
    <xdr:to>
      <xdr:col>6</xdr:col>
      <xdr:colOff>642739</xdr:colOff>
      <xdr:row>37</xdr:row>
      <xdr:rowOff>155560</xdr:rowOff>
    </xdr:to>
    <xdr:grpSp>
      <xdr:nvGrpSpPr>
        <xdr:cNvPr id="36" name="グループ化 35">
          <a:extLst>
            <a:ext uri="{FF2B5EF4-FFF2-40B4-BE49-F238E27FC236}">
              <a16:creationId xmlns:a16="http://schemas.microsoft.com/office/drawing/2014/main" id="{7DF07033-D472-426B-B768-A14DAF3B1B4B}"/>
            </a:ext>
          </a:extLst>
        </xdr:cNvPr>
        <xdr:cNvGrpSpPr/>
      </xdr:nvGrpSpPr>
      <xdr:grpSpPr>
        <a:xfrm>
          <a:off x="676275" y="7019735"/>
          <a:ext cx="5157589" cy="2079800"/>
          <a:chOff x="676275" y="6953060"/>
          <a:chExt cx="5157589" cy="2079800"/>
        </a:xfrm>
      </xdr:grpSpPr>
      <xdr:pic>
        <xdr:nvPicPr>
          <xdr:cNvPr id="37" name="図 36">
            <a:extLst>
              <a:ext uri="{FF2B5EF4-FFF2-40B4-BE49-F238E27FC236}">
                <a16:creationId xmlns:a16="http://schemas.microsoft.com/office/drawing/2014/main" id="{0255DD0E-C451-9570-4F9F-73DD0C354B9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7"/>
          <a:stretch>
            <a:fillRect/>
          </a:stretch>
        </xdr:blipFill>
        <xdr:spPr>
          <a:xfrm>
            <a:off x="1238250" y="7574482"/>
            <a:ext cx="3924300" cy="951539"/>
          </a:xfrm>
          <a:prstGeom prst="rect">
            <a:avLst/>
          </a:prstGeom>
        </xdr:spPr>
      </xdr:pic>
      <xdr:sp macro="" textlink="">
        <xdr:nvSpPr>
          <xdr:cNvPr id="38" name="吹き出し: 線 37">
            <a:extLst>
              <a:ext uri="{FF2B5EF4-FFF2-40B4-BE49-F238E27FC236}">
                <a16:creationId xmlns:a16="http://schemas.microsoft.com/office/drawing/2014/main" id="{38827497-F2DE-3FDC-2D9E-3FCF584CC0F9}"/>
              </a:ext>
            </a:extLst>
          </xdr:cNvPr>
          <xdr:cNvSpPr/>
        </xdr:nvSpPr>
        <xdr:spPr>
          <a:xfrm>
            <a:off x="1943101" y="7210425"/>
            <a:ext cx="564257" cy="236090"/>
          </a:xfrm>
          <a:prstGeom prst="borderCallout1">
            <a:avLst>
              <a:gd name="adj1" fmla="val 97066"/>
              <a:gd name="adj2" fmla="val 8626"/>
              <a:gd name="adj3" fmla="val 243502"/>
              <a:gd name="adj4" fmla="val -14095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ja-JP" altLang="en-US" sz="1100">
                <a:solidFill>
                  <a:sysClr val="windowText" lastClr="000000"/>
                </a:solidFill>
              </a:rPr>
              <a:t>海底地形</a:t>
            </a:r>
          </a:p>
        </xdr:txBody>
      </xdr:sp>
      <xdr:sp macro="" textlink="">
        <xdr:nvSpPr>
          <xdr:cNvPr id="39" name="吹き出し: 線 38">
            <a:extLst>
              <a:ext uri="{FF2B5EF4-FFF2-40B4-BE49-F238E27FC236}">
                <a16:creationId xmlns:a16="http://schemas.microsoft.com/office/drawing/2014/main" id="{C465CA9D-1AB2-69E9-0B58-1563703B5FED}"/>
              </a:ext>
            </a:extLst>
          </xdr:cNvPr>
          <xdr:cNvSpPr/>
        </xdr:nvSpPr>
        <xdr:spPr>
          <a:xfrm>
            <a:off x="2696696" y="7467752"/>
            <a:ext cx="748410" cy="236090"/>
          </a:xfrm>
          <a:prstGeom prst="borderCallout1">
            <a:avLst>
              <a:gd name="adj1" fmla="val 97066"/>
              <a:gd name="adj2" fmla="val 8626"/>
              <a:gd name="adj3" fmla="val 243502"/>
              <a:gd name="adj4" fmla="val -14095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ja-JP" altLang="en-US" sz="1100">
                <a:solidFill>
                  <a:sysClr val="windowText" lastClr="000000"/>
                </a:solidFill>
              </a:rPr>
              <a:t>上載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1m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地形</a:t>
            </a:r>
          </a:p>
        </xdr:txBody>
      </xdr:sp>
      <xdr:sp macro="" textlink="">
        <xdr:nvSpPr>
          <xdr:cNvPr id="40" name="吹き出し: 線 39">
            <a:extLst>
              <a:ext uri="{FF2B5EF4-FFF2-40B4-BE49-F238E27FC236}">
                <a16:creationId xmlns:a16="http://schemas.microsoft.com/office/drawing/2014/main" id="{46472EE7-3FF9-26B5-503C-03FF07447A14}"/>
              </a:ext>
            </a:extLst>
          </xdr:cNvPr>
          <xdr:cNvSpPr/>
        </xdr:nvSpPr>
        <xdr:spPr>
          <a:xfrm>
            <a:off x="3632386" y="8615795"/>
            <a:ext cx="375103" cy="236090"/>
          </a:xfrm>
          <a:prstGeom prst="borderCallout1">
            <a:avLst>
              <a:gd name="adj1" fmla="val 3323"/>
              <a:gd name="adj2" fmla="val 23098"/>
              <a:gd name="adj3" fmla="val -149740"/>
              <a:gd name="adj4" fmla="val 98570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N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値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10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1" name="テキスト ボックス 40">
            <a:extLst>
              <a:ext uri="{FF2B5EF4-FFF2-40B4-BE49-F238E27FC236}">
                <a16:creationId xmlns:a16="http://schemas.microsoft.com/office/drawing/2014/main" id="{88170886-B041-A6FC-400A-BF8745C9B380}"/>
              </a:ext>
            </a:extLst>
          </xdr:cNvPr>
          <xdr:cNvSpPr txBox="1"/>
        </xdr:nvSpPr>
        <xdr:spPr>
          <a:xfrm>
            <a:off x="5238750" y="8049894"/>
            <a:ext cx="460181" cy="23710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lIns="36000" tIns="36000" rIns="36000" bIns="36000" rtlCol="0" anchor="ctr" anchorCtr="0">
            <a:spAutoFit/>
          </a:bodyPr>
          <a:lstStyle/>
          <a:p>
            <a:r>
              <a:rPr kumimoji="1" lang="en-US" altLang="ja-JP" sz="1050"/>
              <a:t>-13.0m</a:t>
            </a:r>
            <a:endParaRPr kumimoji="1" lang="ja-JP" altLang="en-US" sz="1050"/>
          </a:p>
        </xdr:txBody>
      </xdr:sp>
      <xdr:sp macro="" textlink="">
        <xdr:nvSpPr>
          <xdr:cNvPr id="42" name="テキスト ボックス 41">
            <a:extLst>
              <a:ext uri="{FF2B5EF4-FFF2-40B4-BE49-F238E27FC236}">
                <a16:creationId xmlns:a16="http://schemas.microsoft.com/office/drawing/2014/main" id="{8C43DE1A-C4E5-E5DB-AD42-A345B954F695}"/>
              </a:ext>
            </a:extLst>
          </xdr:cNvPr>
          <xdr:cNvSpPr txBox="1"/>
        </xdr:nvSpPr>
        <xdr:spPr>
          <a:xfrm>
            <a:off x="5238750" y="8307069"/>
            <a:ext cx="460181" cy="23710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lIns="36000" tIns="36000" rIns="36000" bIns="36000" rtlCol="0" anchor="ctr" anchorCtr="0">
            <a:spAutoFit/>
          </a:bodyPr>
          <a:lstStyle/>
          <a:p>
            <a:r>
              <a:rPr kumimoji="1" lang="en-US" altLang="ja-JP" sz="1050"/>
              <a:t>-14.0m</a:t>
            </a:r>
            <a:endParaRPr kumimoji="1" lang="ja-JP" altLang="en-US" sz="1050"/>
          </a:p>
        </xdr:txBody>
      </xdr:sp>
      <xdr:cxnSp macro="">
        <xdr:nvCxnSpPr>
          <xdr:cNvPr id="43" name="直線コネクタ 42">
            <a:extLst>
              <a:ext uri="{FF2B5EF4-FFF2-40B4-BE49-F238E27FC236}">
                <a16:creationId xmlns:a16="http://schemas.microsoft.com/office/drawing/2014/main" id="{81411CBE-C113-A5FD-69C5-5F9368B2A5E8}"/>
              </a:ext>
            </a:extLst>
          </xdr:cNvPr>
          <xdr:cNvCxnSpPr/>
        </xdr:nvCxnSpPr>
        <xdr:spPr>
          <a:xfrm flipH="1">
            <a:off x="5219700" y="8221344"/>
            <a:ext cx="552450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4" name="直線コネクタ 43">
            <a:extLst>
              <a:ext uri="{FF2B5EF4-FFF2-40B4-BE49-F238E27FC236}">
                <a16:creationId xmlns:a16="http://schemas.microsoft.com/office/drawing/2014/main" id="{D4D7A654-F996-5307-EA46-6553E010C4E7}"/>
              </a:ext>
            </a:extLst>
          </xdr:cNvPr>
          <xdr:cNvCxnSpPr/>
        </xdr:nvCxnSpPr>
        <xdr:spPr>
          <a:xfrm flipH="1">
            <a:off x="5219700" y="8478519"/>
            <a:ext cx="552450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5" name="テキスト ボックス 44">
            <a:extLst>
              <a:ext uri="{FF2B5EF4-FFF2-40B4-BE49-F238E27FC236}">
                <a16:creationId xmlns:a16="http://schemas.microsoft.com/office/drawing/2014/main" id="{3DB5E8EE-FB33-2F1C-0359-DED9F40269E0}"/>
              </a:ext>
            </a:extLst>
          </xdr:cNvPr>
          <xdr:cNvSpPr txBox="1"/>
        </xdr:nvSpPr>
        <xdr:spPr>
          <a:xfrm>
            <a:off x="3800475" y="6953060"/>
            <a:ext cx="705321" cy="236090"/>
          </a:xfrm>
          <a:prstGeom prst="rect">
            <a:avLst/>
          </a:prstGeom>
          <a:solidFill>
            <a:srgbClr val="CCFFFF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marL="0" indent="0" algn="l"/>
            <a:r>
              <a:rPr kumimoji="1" lang="ja-JP" altLang="en-US" sz="110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純土量範囲</a:t>
            </a:r>
          </a:p>
        </xdr:txBody>
      </xdr:sp>
      <xdr:sp macro="" textlink="">
        <xdr:nvSpPr>
          <xdr:cNvPr id="46" name="テキスト ボックス 45">
            <a:extLst>
              <a:ext uri="{FF2B5EF4-FFF2-40B4-BE49-F238E27FC236}">
                <a16:creationId xmlns:a16="http://schemas.microsoft.com/office/drawing/2014/main" id="{15811DA2-A271-78C3-D8F0-BD460A0A4250}"/>
              </a:ext>
            </a:extLst>
          </xdr:cNvPr>
          <xdr:cNvSpPr txBox="1"/>
        </xdr:nvSpPr>
        <xdr:spPr>
          <a:xfrm>
            <a:off x="676275" y="7000685"/>
            <a:ext cx="1128514" cy="236090"/>
          </a:xfrm>
          <a:prstGeom prst="rect">
            <a:avLst/>
          </a:prstGeom>
          <a:solidFill>
            <a:srgbClr val="CCFFFF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marL="0" indent="0" algn="l"/>
            <a:r>
              <a:rPr kumimoji="1" lang="ja-JP" altLang="en-US" sz="110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法面余掘土量範囲</a:t>
            </a:r>
          </a:p>
        </xdr:txBody>
      </xdr:sp>
      <xdr:sp macro="" textlink="">
        <xdr:nvSpPr>
          <xdr:cNvPr id="47" name="テキスト ボックス 46">
            <a:extLst>
              <a:ext uri="{FF2B5EF4-FFF2-40B4-BE49-F238E27FC236}">
                <a16:creationId xmlns:a16="http://schemas.microsoft.com/office/drawing/2014/main" id="{CF8AE074-2C79-C676-0235-330C24F92740}"/>
              </a:ext>
            </a:extLst>
          </xdr:cNvPr>
          <xdr:cNvSpPr txBox="1"/>
        </xdr:nvSpPr>
        <xdr:spPr>
          <a:xfrm>
            <a:off x="4705350" y="8772335"/>
            <a:ext cx="1128514" cy="236090"/>
          </a:xfrm>
          <a:prstGeom prst="rect">
            <a:avLst/>
          </a:prstGeom>
          <a:solidFill>
            <a:srgbClr val="CCFFFF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marL="0" indent="0" algn="l"/>
            <a:r>
              <a:rPr kumimoji="1" lang="ja-JP" altLang="en-US" sz="110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底面余掘土量範囲</a:t>
            </a:r>
          </a:p>
        </xdr:txBody>
      </xdr:sp>
      <xdr:cxnSp macro="">
        <xdr:nvCxnSpPr>
          <xdr:cNvPr id="48" name="直線矢印コネクタ 47">
            <a:extLst>
              <a:ext uri="{FF2B5EF4-FFF2-40B4-BE49-F238E27FC236}">
                <a16:creationId xmlns:a16="http://schemas.microsoft.com/office/drawing/2014/main" id="{AF05E761-1530-BF7C-82BC-8DC8A2F8CBE2}"/>
              </a:ext>
            </a:extLst>
          </xdr:cNvPr>
          <xdr:cNvCxnSpPr/>
        </xdr:nvCxnSpPr>
        <xdr:spPr>
          <a:xfrm>
            <a:off x="3648075" y="7802244"/>
            <a:ext cx="0" cy="266700"/>
          </a:xfrm>
          <a:prstGeom prst="straightConnector1">
            <a:avLst/>
          </a:prstGeom>
          <a:ln>
            <a:solidFill>
              <a:srgbClr val="FF0000"/>
            </a:solidFill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9" name="テキスト ボックス 48">
            <a:extLst>
              <a:ext uri="{FF2B5EF4-FFF2-40B4-BE49-F238E27FC236}">
                <a16:creationId xmlns:a16="http://schemas.microsoft.com/office/drawing/2014/main" id="{47964BCF-AF7C-0044-DB50-A711A0239F05}"/>
              </a:ext>
            </a:extLst>
          </xdr:cNvPr>
          <xdr:cNvSpPr txBox="1"/>
        </xdr:nvSpPr>
        <xdr:spPr>
          <a:xfrm>
            <a:off x="3733800" y="7842241"/>
            <a:ext cx="184153" cy="172227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marL="0" indent="0" algn="l"/>
            <a:r>
              <a:rPr kumimoji="1" lang="en-US" altLang="ja-JP" sz="1100">
                <a:solidFill>
                  <a:srgbClr val="FF0000"/>
                </a:solidFill>
                <a:latin typeface="+mn-lt"/>
                <a:ea typeface="+mn-ea"/>
                <a:cs typeface="+mn-cs"/>
              </a:rPr>
              <a:t>1m</a:t>
            </a:r>
            <a:endParaRPr kumimoji="1" lang="ja-JP" altLang="en-US" sz="1100">
              <a:solidFill>
                <a:srgbClr val="FF0000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50" name="吹き出し: 線 49">
            <a:extLst>
              <a:ext uri="{FF2B5EF4-FFF2-40B4-BE49-F238E27FC236}">
                <a16:creationId xmlns:a16="http://schemas.microsoft.com/office/drawing/2014/main" id="{61983F36-3CD9-EC86-ED0A-0E78AD802E8C}"/>
              </a:ext>
            </a:extLst>
          </xdr:cNvPr>
          <xdr:cNvSpPr/>
        </xdr:nvSpPr>
        <xdr:spPr>
          <a:xfrm>
            <a:off x="4203886" y="8796770"/>
            <a:ext cx="375103" cy="236090"/>
          </a:xfrm>
          <a:prstGeom prst="borderCallout1">
            <a:avLst>
              <a:gd name="adj1" fmla="val 3323"/>
              <a:gd name="adj2" fmla="val 23098"/>
              <a:gd name="adj3" fmla="val -141671"/>
              <a:gd name="adj4" fmla="val 67596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N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値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30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1" name="吹き出し: 線 50">
            <a:extLst>
              <a:ext uri="{FF2B5EF4-FFF2-40B4-BE49-F238E27FC236}">
                <a16:creationId xmlns:a16="http://schemas.microsoft.com/office/drawing/2014/main" id="{772F8FC4-6BE7-DA92-7B1E-C06F9FC95587}"/>
              </a:ext>
            </a:extLst>
          </xdr:cNvPr>
          <xdr:cNvSpPr/>
        </xdr:nvSpPr>
        <xdr:spPr>
          <a:xfrm>
            <a:off x="4937311" y="7615670"/>
            <a:ext cx="375103" cy="236090"/>
          </a:xfrm>
          <a:prstGeom prst="borderCallout1">
            <a:avLst>
              <a:gd name="adj1" fmla="val 108219"/>
              <a:gd name="adj2" fmla="val 33417"/>
              <a:gd name="adj3" fmla="val 257743"/>
              <a:gd name="adj4" fmla="val -5464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N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値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10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2" name="吹き出し: 線 51">
            <a:extLst>
              <a:ext uri="{FF2B5EF4-FFF2-40B4-BE49-F238E27FC236}">
                <a16:creationId xmlns:a16="http://schemas.microsoft.com/office/drawing/2014/main" id="{005C3931-F4DB-78DE-7C92-C7C601E04F63}"/>
              </a:ext>
            </a:extLst>
          </xdr:cNvPr>
          <xdr:cNvSpPr/>
        </xdr:nvSpPr>
        <xdr:spPr>
          <a:xfrm>
            <a:off x="4061011" y="7234670"/>
            <a:ext cx="657231" cy="236090"/>
          </a:xfrm>
          <a:prstGeom prst="borderCallout1">
            <a:avLst>
              <a:gd name="adj1" fmla="val 108219"/>
              <a:gd name="adj2" fmla="val 33417"/>
              <a:gd name="adj3" fmla="val 285984"/>
              <a:gd name="adj4" fmla="val -3449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ja-JP" altLang="en-US" sz="1100">
                <a:solidFill>
                  <a:sysClr val="windowText" lastClr="000000"/>
                </a:solidFill>
              </a:rPr>
              <a:t>上載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N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値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10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3" name="吹き出し: 線 52">
            <a:extLst>
              <a:ext uri="{FF2B5EF4-FFF2-40B4-BE49-F238E27FC236}">
                <a16:creationId xmlns:a16="http://schemas.microsoft.com/office/drawing/2014/main" id="{028FF36D-D95A-B693-BD68-861688942ABC}"/>
              </a:ext>
            </a:extLst>
          </xdr:cNvPr>
          <xdr:cNvSpPr/>
        </xdr:nvSpPr>
        <xdr:spPr>
          <a:xfrm>
            <a:off x="4803961" y="7301345"/>
            <a:ext cx="375103" cy="236090"/>
          </a:xfrm>
          <a:prstGeom prst="borderCallout1">
            <a:avLst>
              <a:gd name="adj1" fmla="val 108219"/>
              <a:gd name="adj2" fmla="val 33417"/>
              <a:gd name="adj3" fmla="val 350536"/>
              <a:gd name="adj4" fmla="val -68947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N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値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20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4" name="テキスト ボックス 53">
            <a:extLst>
              <a:ext uri="{FF2B5EF4-FFF2-40B4-BE49-F238E27FC236}">
                <a16:creationId xmlns:a16="http://schemas.microsoft.com/office/drawing/2014/main" id="{EE549BB1-20D3-99D9-9BCB-202FA7269154}"/>
              </a:ext>
            </a:extLst>
          </xdr:cNvPr>
          <xdr:cNvSpPr txBox="1"/>
        </xdr:nvSpPr>
        <xdr:spPr>
          <a:xfrm>
            <a:off x="1466850" y="8011794"/>
            <a:ext cx="460181" cy="23710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lIns="36000" tIns="36000" rIns="36000" bIns="36000" rtlCol="0" anchor="ctr" anchorCtr="0">
            <a:spAutoFit/>
          </a:bodyPr>
          <a:lstStyle/>
          <a:p>
            <a:r>
              <a:rPr kumimoji="1" lang="en-US" altLang="ja-JP" sz="1050"/>
              <a:t>-12.8m</a:t>
            </a:r>
            <a:endParaRPr kumimoji="1" lang="ja-JP" altLang="en-US" sz="1050"/>
          </a:p>
        </xdr:txBody>
      </xdr:sp>
      <xdr:cxnSp macro="">
        <xdr:nvCxnSpPr>
          <xdr:cNvPr id="55" name="直線コネクタ 54">
            <a:extLst>
              <a:ext uri="{FF2B5EF4-FFF2-40B4-BE49-F238E27FC236}">
                <a16:creationId xmlns:a16="http://schemas.microsoft.com/office/drawing/2014/main" id="{8B38CCE4-3B0F-8014-5516-F436AC45D73D}"/>
              </a:ext>
            </a:extLst>
          </xdr:cNvPr>
          <xdr:cNvCxnSpPr/>
        </xdr:nvCxnSpPr>
        <xdr:spPr>
          <a:xfrm flipH="1">
            <a:off x="1447800" y="8183244"/>
            <a:ext cx="552450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6" name="テキスト ボックス 55">
            <a:extLst>
              <a:ext uri="{FF2B5EF4-FFF2-40B4-BE49-F238E27FC236}">
                <a16:creationId xmlns:a16="http://schemas.microsoft.com/office/drawing/2014/main" id="{5B42B950-28C7-5B2B-6806-B969CF70B24E}"/>
              </a:ext>
            </a:extLst>
          </xdr:cNvPr>
          <xdr:cNvSpPr txBox="1"/>
        </xdr:nvSpPr>
        <xdr:spPr>
          <a:xfrm>
            <a:off x="3314700" y="8268969"/>
            <a:ext cx="460181" cy="23710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lIns="36000" tIns="36000" rIns="36000" bIns="36000" rtlCol="0" anchor="ctr" anchorCtr="0">
            <a:spAutoFit/>
          </a:bodyPr>
          <a:lstStyle/>
          <a:p>
            <a:r>
              <a:rPr kumimoji="1" lang="en-US" altLang="ja-JP" sz="1050"/>
              <a:t>-13.8m</a:t>
            </a:r>
            <a:endParaRPr kumimoji="1" lang="ja-JP" altLang="en-US" sz="1050"/>
          </a:p>
        </xdr:txBody>
      </xdr:sp>
      <xdr:cxnSp macro="">
        <xdr:nvCxnSpPr>
          <xdr:cNvPr id="57" name="直線コネクタ 56">
            <a:extLst>
              <a:ext uri="{FF2B5EF4-FFF2-40B4-BE49-F238E27FC236}">
                <a16:creationId xmlns:a16="http://schemas.microsoft.com/office/drawing/2014/main" id="{435D5094-81F2-40E7-87B5-609CACE30A57}"/>
              </a:ext>
            </a:extLst>
          </xdr:cNvPr>
          <xdr:cNvCxnSpPr/>
        </xdr:nvCxnSpPr>
        <xdr:spPr>
          <a:xfrm flipH="1">
            <a:off x="3295650" y="8440419"/>
            <a:ext cx="552450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oneCellAnchor>
    <xdr:from>
      <xdr:col>6</xdr:col>
      <xdr:colOff>409575</xdr:colOff>
      <xdr:row>83</xdr:row>
      <xdr:rowOff>174806</xdr:rowOff>
    </xdr:from>
    <xdr:ext cx="151516" cy="172227"/>
    <xdr:sp macro="" textlink="">
      <xdr:nvSpPr>
        <xdr:cNvPr id="58" name="吹き出し: 線 57">
          <a:extLst>
            <a:ext uri="{FF2B5EF4-FFF2-40B4-BE49-F238E27FC236}">
              <a16:creationId xmlns:a16="http://schemas.microsoft.com/office/drawing/2014/main" id="{7409F91B-FE3E-4F27-921D-2FB64FE3DC2B}"/>
            </a:ext>
          </a:extLst>
        </xdr:cNvPr>
        <xdr:cNvSpPr/>
      </xdr:nvSpPr>
      <xdr:spPr>
        <a:xfrm>
          <a:off x="5600700" y="20072531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V3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66676</xdr:colOff>
      <xdr:row>75</xdr:row>
      <xdr:rowOff>1</xdr:rowOff>
    </xdr:from>
    <xdr:ext cx="151516" cy="172227"/>
    <xdr:sp macro="" textlink="">
      <xdr:nvSpPr>
        <xdr:cNvPr id="59" name="吹き出し: 線 58">
          <a:extLst>
            <a:ext uri="{FF2B5EF4-FFF2-40B4-BE49-F238E27FC236}">
              <a16:creationId xmlns:a16="http://schemas.microsoft.com/office/drawing/2014/main" id="{7344BD67-6AAE-4E02-B23B-E85FDEA36203}"/>
            </a:ext>
          </a:extLst>
        </xdr:cNvPr>
        <xdr:cNvSpPr/>
      </xdr:nvSpPr>
      <xdr:spPr>
        <a:xfrm>
          <a:off x="2657476" y="17992726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123825</xdr:colOff>
      <xdr:row>56</xdr:row>
      <xdr:rowOff>180975</xdr:rowOff>
    </xdr:from>
    <xdr:ext cx="151516" cy="172227"/>
    <xdr:sp macro="" textlink="">
      <xdr:nvSpPr>
        <xdr:cNvPr id="60" name="吹き出し: 線 59">
          <a:extLst>
            <a:ext uri="{FF2B5EF4-FFF2-40B4-BE49-F238E27FC236}">
              <a16:creationId xmlns:a16="http://schemas.microsoft.com/office/drawing/2014/main" id="{ADC7A12F-6179-4710-82E2-2007A247266C}"/>
            </a:ext>
          </a:extLst>
        </xdr:cNvPr>
        <xdr:cNvSpPr/>
      </xdr:nvSpPr>
      <xdr:spPr>
        <a:xfrm>
          <a:off x="2714625" y="13649325"/>
          <a:ext cx="151516" cy="172227"/>
        </a:xfrm>
        <a:prstGeom prst="borderCallout1">
          <a:avLst>
            <a:gd name="adj1" fmla="val 49063"/>
            <a:gd name="adj2" fmla="val 1861"/>
            <a:gd name="adj3" fmla="val -2095"/>
            <a:gd name="adj4" fmla="val -81273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19050</xdr:colOff>
      <xdr:row>102</xdr:row>
      <xdr:rowOff>161925</xdr:rowOff>
    </xdr:from>
    <xdr:ext cx="151516" cy="172227"/>
    <xdr:sp macro="" textlink="">
      <xdr:nvSpPr>
        <xdr:cNvPr id="61" name="吹き出し: 線 60">
          <a:extLst>
            <a:ext uri="{FF2B5EF4-FFF2-40B4-BE49-F238E27FC236}">
              <a16:creationId xmlns:a16="http://schemas.microsoft.com/office/drawing/2014/main" id="{F92B356F-5CCB-479C-A6EE-B3B3149F0617}"/>
            </a:ext>
          </a:extLst>
        </xdr:cNvPr>
        <xdr:cNvSpPr/>
      </xdr:nvSpPr>
      <xdr:spPr>
        <a:xfrm>
          <a:off x="2609850" y="2458402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V4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781050</xdr:colOff>
      <xdr:row>111</xdr:row>
      <xdr:rowOff>9525</xdr:rowOff>
    </xdr:from>
    <xdr:ext cx="151516" cy="172227"/>
    <xdr:sp macro="" textlink="">
      <xdr:nvSpPr>
        <xdr:cNvPr id="62" name="吹き出し: 線 61">
          <a:extLst>
            <a:ext uri="{FF2B5EF4-FFF2-40B4-BE49-F238E27FC236}">
              <a16:creationId xmlns:a16="http://schemas.microsoft.com/office/drawing/2014/main" id="{8F7441AD-6DB5-439D-8B0D-9BD1248F9795}"/>
            </a:ext>
          </a:extLst>
        </xdr:cNvPr>
        <xdr:cNvSpPr/>
      </xdr:nvSpPr>
      <xdr:spPr>
        <a:xfrm>
          <a:off x="3371850" y="26574750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V4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369570</xdr:colOff>
      <xdr:row>111</xdr:row>
      <xdr:rowOff>34290</xdr:rowOff>
    </xdr:from>
    <xdr:ext cx="151516" cy="172227"/>
    <xdr:sp macro="" textlink="">
      <xdr:nvSpPr>
        <xdr:cNvPr id="63" name="吹き出し: 線 62">
          <a:extLst>
            <a:ext uri="{FF2B5EF4-FFF2-40B4-BE49-F238E27FC236}">
              <a16:creationId xmlns:a16="http://schemas.microsoft.com/office/drawing/2014/main" id="{8E6CA758-2ADB-437B-AC7D-691044C4D624}"/>
            </a:ext>
          </a:extLst>
        </xdr:cNvPr>
        <xdr:cNvSpPr/>
      </xdr:nvSpPr>
      <xdr:spPr>
        <a:xfrm>
          <a:off x="5560695" y="2659951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V5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533400</xdr:colOff>
      <xdr:row>120</xdr:row>
      <xdr:rowOff>228600</xdr:rowOff>
    </xdr:from>
    <xdr:ext cx="151516" cy="172227"/>
    <xdr:sp macro="" textlink="">
      <xdr:nvSpPr>
        <xdr:cNvPr id="64" name="吹き出し: 線 63">
          <a:extLst>
            <a:ext uri="{FF2B5EF4-FFF2-40B4-BE49-F238E27FC236}">
              <a16:creationId xmlns:a16="http://schemas.microsoft.com/office/drawing/2014/main" id="{9B61A452-7DAF-44CB-BFFF-6439C8D55EE0}"/>
            </a:ext>
          </a:extLst>
        </xdr:cNvPr>
        <xdr:cNvSpPr/>
      </xdr:nvSpPr>
      <xdr:spPr>
        <a:xfrm>
          <a:off x="5724525" y="28936950"/>
          <a:ext cx="151516" cy="172227"/>
        </a:xfrm>
        <a:prstGeom prst="borderCallout1">
          <a:avLst>
            <a:gd name="adj1" fmla="val 32471"/>
            <a:gd name="adj2" fmla="val -4426"/>
            <a:gd name="adj3" fmla="val 97453"/>
            <a:gd name="adj4" fmla="val -93846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V6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38100</xdr:colOff>
      <xdr:row>143</xdr:row>
      <xdr:rowOff>19050</xdr:rowOff>
    </xdr:from>
    <xdr:ext cx="151516" cy="172227"/>
    <xdr:sp macro="" textlink="">
      <xdr:nvSpPr>
        <xdr:cNvPr id="65" name="吹き出し: 線 64">
          <a:extLst>
            <a:ext uri="{FF2B5EF4-FFF2-40B4-BE49-F238E27FC236}">
              <a16:creationId xmlns:a16="http://schemas.microsoft.com/office/drawing/2014/main" id="{4AA77FF1-DE29-4535-BE3E-C6825E228AAC}"/>
            </a:ext>
          </a:extLst>
        </xdr:cNvPr>
        <xdr:cNvSpPr/>
      </xdr:nvSpPr>
      <xdr:spPr>
        <a:xfrm>
          <a:off x="2628900" y="3420427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V7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76200</xdr:colOff>
      <xdr:row>170</xdr:row>
      <xdr:rowOff>161925</xdr:rowOff>
    </xdr:from>
    <xdr:ext cx="151516" cy="172227"/>
    <xdr:sp macro="" textlink="">
      <xdr:nvSpPr>
        <xdr:cNvPr id="66" name="吹き出し: 線 65">
          <a:extLst>
            <a:ext uri="{FF2B5EF4-FFF2-40B4-BE49-F238E27FC236}">
              <a16:creationId xmlns:a16="http://schemas.microsoft.com/office/drawing/2014/main" id="{25BE7248-556F-42C8-AB4B-F8CC72CD4D84}"/>
            </a:ext>
          </a:extLst>
        </xdr:cNvPr>
        <xdr:cNvSpPr/>
      </xdr:nvSpPr>
      <xdr:spPr>
        <a:xfrm>
          <a:off x="2667000" y="4077652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V9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106680</xdr:colOff>
      <xdr:row>188</xdr:row>
      <xdr:rowOff>22860</xdr:rowOff>
    </xdr:from>
    <xdr:ext cx="223010" cy="172227"/>
    <xdr:sp macro="" textlink="">
      <xdr:nvSpPr>
        <xdr:cNvPr id="67" name="吹き出し: 線 66">
          <a:extLst>
            <a:ext uri="{FF2B5EF4-FFF2-40B4-BE49-F238E27FC236}">
              <a16:creationId xmlns:a16="http://schemas.microsoft.com/office/drawing/2014/main" id="{4A9595F4-07DF-4847-8EF4-D0F60C777636}"/>
            </a:ext>
          </a:extLst>
        </xdr:cNvPr>
        <xdr:cNvSpPr/>
      </xdr:nvSpPr>
      <xdr:spPr>
        <a:xfrm>
          <a:off x="5297805" y="4492371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V11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2</xdr:col>
      <xdr:colOff>276225</xdr:colOff>
      <xdr:row>210</xdr:row>
      <xdr:rowOff>219075</xdr:rowOff>
    </xdr:from>
    <xdr:ext cx="223010" cy="172227"/>
    <xdr:sp macro="" textlink="">
      <xdr:nvSpPr>
        <xdr:cNvPr id="68" name="吹き出し: 線 67">
          <a:extLst>
            <a:ext uri="{FF2B5EF4-FFF2-40B4-BE49-F238E27FC236}">
              <a16:creationId xmlns:a16="http://schemas.microsoft.com/office/drawing/2014/main" id="{CF9C7DCF-159E-45D6-9137-D1F313AD25C5}"/>
            </a:ext>
          </a:extLst>
        </xdr:cNvPr>
        <xdr:cNvSpPr/>
      </xdr:nvSpPr>
      <xdr:spPr>
        <a:xfrm>
          <a:off x="2000250" y="50358675"/>
          <a:ext cx="223010" cy="172227"/>
        </a:xfrm>
        <a:prstGeom prst="borderCallout1">
          <a:avLst>
            <a:gd name="adj1" fmla="val -712"/>
            <a:gd name="adj2" fmla="val 20720"/>
            <a:gd name="adj3" fmla="val -79522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200025</xdr:colOff>
      <xdr:row>219</xdr:row>
      <xdr:rowOff>19050</xdr:rowOff>
    </xdr:from>
    <xdr:ext cx="223010" cy="172227"/>
    <xdr:sp macro="" textlink="">
      <xdr:nvSpPr>
        <xdr:cNvPr id="69" name="吹き出し: 線 68">
          <a:extLst>
            <a:ext uri="{FF2B5EF4-FFF2-40B4-BE49-F238E27FC236}">
              <a16:creationId xmlns:a16="http://schemas.microsoft.com/office/drawing/2014/main" id="{B0D861E2-4362-475C-9435-DBE12CB95DFF}"/>
            </a:ext>
          </a:extLst>
        </xdr:cNvPr>
        <xdr:cNvSpPr/>
      </xdr:nvSpPr>
      <xdr:spPr>
        <a:xfrm>
          <a:off x="5391150" y="5230177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V13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381000</xdr:colOff>
      <xdr:row>229</xdr:row>
      <xdr:rowOff>133350</xdr:rowOff>
    </xdr:from>
    <xdr:ext cx="223010" cy="172227"/>
    <xdr:sp macro="" textlink="">
      <xdr:nvSpPr>
        <xdr:cNvPr id="70" name="吹き出し: 線 69">
          <a:extLst>
            <a:ext uri="{FF2B5EF4-FFF2-40B4-BE49-F238E27FC236}">
              <a16:creationId xmlns:a16="http://schemas.microsoft.com/office/drawing/2014/main" id="{6502696C-7D42-47D0-BD85-D14CE53187A2}"/>
            </a:ext>
          </a:extLst>
        </xdr:cNvPr>
        <xdr:cNvSpPr/>
      </xdr:nvSpPr>
      <xdr:spPr>
        <a:xfrm>
          <a:off x="5572125" y="5479732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V14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5</xdr:col>
      <xdr:colOff>739140</xdr:colOff>
      <xdr:row>240</xdr:row>
      <xdr:rowOff>184785</xdr:rowOff>
    </xdr:from>
    <xdr:ext cx="223010" cy="172227"/>
    <xdr:sp macro="" textlink="">
      <xdr:nvSpPr>
        <xdr:cNvPr id="71" name="吹き出し: 線 70">
          <a:extLst>
            <a:ext uri="{FF2B5EF4-FFF2-40B4-BE49-F238E27FC236}">
              <a16:creationId xmlns:a16="http://schemas.microsoft.com/office/drawing/2014/main" id="{30E38523-E08D-40CE-A7A7-327E6826AB97}"/>
            </a:ext>
          </a:extLst>
        </xdr:cNvPr>
        <xdr:cNvSpPr/>
      </xdr:nvSpPr>
      <xdr:spPr>
        <a:xfrm>
          <a:off x="5063490" y="5746813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V15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114300</xdr:colOff>
      <xdr:row>257</xdr:row>
      <xdr:rowOff>38100</xdr:rowOff>
    </xdr:from>
    <xdr:ext cx="223010" cy="172227"/>
    <xdr:sp macro="" textlink="">
      <xdr:nvSpPr>
        <xdr:cNvPr id="72" name="吹き出し: 線 71">
          <a:extLst>
            <a:ext uri="{FF2B5EF4-FFF2-40B4-BE49-F238E27FC236}">
              <a16:creationId xmlns:a16="http://schemas.microsoft.com/office/drawing/2014/main" id="{A6F081B6-A091-4BB6-BB90-E6EDBC0556F3}"/>
            </a:ext>
          </a:extLst>
        </xdr:cNvPr>
        <xdr:cNvSpPr/>
      </xdr:nvSpPr>
      <xdr:spPr>
        <a:xfrm>
          <a:off x="2705100" y="6136957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V16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171450</xdr:colOff>
      <xdr:row>264</xdr:row>
      <xdr:rowOff>95250</xdr:rowOff>
    </xdr:from>
    <xdr:ext cx="223010" cy="172227"/>
    <xdr:sp macro="" textlink="">
      <xdr:nvSpPr>
        <xdr:cNvPr id="73" name="吹き出し: 線 72">
          <a:extLst>
            <a:ext uri="{FF2B5EF4-FFF2-40B4-BE49-F238E27FC236}">
              <a16:creationId xmlns:a16="http://schemas.microsoft.com/office/drawing/2014/main" id="{FC2B5078-7006-454A-ACD3-AF71B02469E7}"/>
            </a:ext>
          </a:extLst>
        </xdr:cNvPr>
        <xdr:cNvSpPr/>
      </xdr:nvSpPr>
      <xdr:spPr>
        <a:xfrm>
          <a:off x="2762250" y="6309360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V17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76200</xdr:colOff>
      <xdr:row>271</xdr:row>
      <xdr:rowOff>152400</xdr:rowOff>
    </xdr:from>
    <xdr:ext cx="223010" cy="172227"/>
    <xdr:sp macro="" textlink="">
      <xdr:nvSpPr>
        <xdr:cNvPr id="74" name="吹き出し: 線 73">
          <a:extLst>
            <a:ext uri="{FF2B5EF4-FFF2-40B4-BE49-F238E27FC236}">
              <a16:creationId xmlns:a16="http://schemas.microsoft.com/office/drawing/2014/main" id="{772FE8D5-6FDB-41FF-BD98-DDFD3E07A0F5}"/>
            </a:ext>
          </a:extLst>
        </xdr:cNvPr>
        <xdr:cNvSpPr/>
      </xdr:nvSpPr>
      <xdr:spPr>
        <a:xfrm>
          <a:off x="2667000" y="6481762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V18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0</xdr:col>
      <xdr:colOff>133350</xdr:colOff>
      <xdr:row>149</xdr:row>
      <xdr:rowOff>9525</xdr:rowOff>
    </xdr:from>
    <xdr:to>
      <xdr:col>1</xdr:col>
      <xdr:colOff>866774</xdr:colOff>
      <xdr:row>151</xdr:row>
      <xdr:rowOff>32825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99F5D026-B905-4523-9F23-39139C7325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33350" y="35623500"/>
          <a:ext cx="1590674" cy="499550"/>
        </a:xfrm>
        <a:prstGeom prst="rect">
          <a:avLst/>
        </a:prstGeom>
      </xdr:spPr>
    </xdr:pic>
    <xdr:clientData/>
  </xdr:twoCellAnchor>
  <xdr:twoCellAnchor editAs="oneCell">
    <xdr:from>
      <xdr:col>2</xdr:col>
      <xdr:colOff>619125</xdr:colOff>
      <xdr:row>149</xdr:row>
      <xdr:rowOff>28575</xdr:rowOff>
    </xdr:from>
    <xdr:to>
      <xdr:col>4</xdr:col>
      <xdr:colOff>28575</xdr:colOff>
      <xdr:row>150</xdr:row>
      <xdr:rowOff>215282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74097564-7FF8-44D5-B971-DE7BCD01BA7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b="18939"/>
        <a:stretch/>
      </xdr:blipFill>
      <xdr:spPr>
        <a:xfrm>
          <a:off x="2343150" y="35642550"/>
          <a:ext cx="1143000" cy="424832"/>
        </a:xfrm>
        <a:prstGeom prst="rect">
          <a:avLst/>
        </a:prstGeom>
      </xdr:spPr>
    </xdr:pic>
    <xdr:clientData/>
  </xdr:twoCellAnchor>
  <xdr:twoCellAnchor editAs="oneCell">
    <xdr:from>
      <xdr:col>4</xdr:col>
      <xdr:colOff>742950</xdr:colOff>
      <xdr:row>148</xdr:row>
      <xdr:rowOff>219076</xdr:rowOff>
    </xdr:from>
    <xdr:to>
      <xdr:col>6</xdr:col>
      <xdr:colOff>576469</xdr:colOff>
      <xdr:row>150</xdr:row>
      <xdr:rowOff>161926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28BB214C-F68B-412B-AE38-97AB09219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4200525" y="35594926"/>
          <a:ext cx="1567069" cy="41910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150</xdr:row>
      <xdr:rowOff>95250</xdr:rowOff>
    </xdr:from>
    <xdr:ext cx="151516" cy="172227"/>
    <xdr:sp macro="" textlink="">
      <xdr:nvSpPr>
        <xdr:cNvPr id="78" name="吹き出し: 線 77">
          <a:extLst>
            <a:ext uri="{FF2B5EF4-FFF2-40B4-BE49-F238E27FC236}">
              <a16:creationId xmlns:a16="http://schemas.microsoft.com/office/drawing/2014/main" id="{90F22BCE-E188-4901-A498-1BB4AC7830F2}"/>
            </a:ext>
          </a:extLst>
        </xdr:cNvPr>
        <xdr:cNvSpPr/>
      </xdr:nvSpPr>
      <xdr:spPr>
        <a:xfrm>
          <a:off x="962025" y="35947350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V7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619125</xdr:colOff>
      <xdr:row>150</xdr:row>
      <xdr:rowOff>142875</xdr:rowOff>
    </xdr:from>
    <xdr:ext cx="151516" cy="172227"/>
    <xdr:sp macro="" textlink="">
      <xdr:nvSpPr>
        <xdr:cNvPr id="79" name="吹き出し: 線 78">
          <a:extLst>
            <a:ext uri="{FF2B5EF4-FFF2-40B4-BE49-F238E27FC236}">
              <a16:creationId xmlns:a16="http://schemas.microsoft.com/office/drawing/2014/main" id="{88E56A6E-B500-4A3F-A25A-D94C7659A325}"/>
            </a:ext>
          </a:extLst>
        </xdr:cNvPr>
        <xdr:cNvSpPr/>
      </xdr:nvSpPr>
      <xdr:spPr>
        <a:xfrm>
          <a:off x="3209925" y="3599497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5</xdr:col>
      <xdr:colOff>819150</xdr:colOff>
      <xdr:row>150</xdr:row>
      <xdr:rowOff>142876</xdr:rowOff>
    </xdr:from>
    <xdr:ext cx="151516" cy="172227"/>
    <xdr:sp macro="" textlink="">
      <xdr:nvSpPr>
        <xdr:cNvPr id="80" name="吹き出し: 線 79">
          <a:extLst>
            <a:ext uri="{FF2B5EF4-FFF2-40B4-BE49-F238E27FC236}">
              <a16:creationId xmlns:a16="http://schemas.microsoft.com/office/drawing/2014/main" id="{7D7F3C5D-015A-4C3B-847B-865BB0EE0BA1}"/>
            </a:ext>
          </a:extLst>
        </xdr:cNvPr>
        <xdr:cNvSpPr/>
      </xdr:nvSpPr>
      <xdr:spPr>
        <a:xfrm>
          <a:off x="5143500" y="35994976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V8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1</xdr:col>
      <xdr:colOff>847724</xdr:colOff>
      <xdr:row>84</xdr:row>
      <xdr:rowOff>85724</xdr:rowOff>
    </xdr:from>
    <xdr:ext cx="151516" cy="172227"/>
    <xdr:sp macro="" textlink="">
      <xdr:nvSpPr>
        <xdr:cNvPr id="81" name="吹き出し: 線 80">
          <a:extLst>
            <a:ext uri="{FF2B5EF4-FFF2-40B4-BE49-F238E27FC236}">
              <a16:creationId xmlns:a16="http://schemas.microsoft.com/office/drawing/2014/main" id="{5070A1C2-388E-431A-8F3E-7E941A0D1EE7}"/>
            </a:ext>
          </a:extLst>
        </xdr:cNvPr>
        <xdr:cNvSpPr/>
      </xdr:nvSpPr>
      <xdr:spPr>
        <a:xfrm>
          <a:off x="1704974" y="20221574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828676</xdr:colOff>
      <xdr:row>84</xdr:row>
      <xdr:rowOff>152401</xdr:rowOff>
    </xdr:from>
    <xdr:ext cx="151516" cy="172227"/>
    <xdr:sp macro="" textlink="">
      <xdr:nvSpPr>
        <xdr:cNvPr id="82" name="吹き出し: 線 81">
          <a:extLst>
            <a:ext uri="{FF2B5EF4-FFF2-40B4-BE49-F238E27FC236}">
              <a16:creationId xmlns:a16="http://schemas.microsoft.com/office/drawing/2014/main" id="{87EA7E42-81BB-48FF-9BAB-2B9753EC4F0C}"/>
            </a:ext>
          </a:extLst>
        </xdr:cNvPr>
        <xdr:cNvSpPr/>
      </xdr:nvSpPr>
      <xdr:spPr>
        <a:xfrm>
          <a:off x="3419476" y="20288251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2</xdr:col>
      <xdr:colOff>733425</xdr:colOff>
      <xdr:row>178</xdr:row>
      <xdr:rowOff>28576</xdr:rowOff>
    </xdr:from>
    <xdr:to>
      <xdr:col>3</xdr:col>
      <xdr:colOff>504825</xdr:colOff>
      <xdr:row>179</xdr:row>
      <xdr:rowOff>118162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BF22C5C9-7A90-4469-8692-FC10A90942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r="32727" b="31710"/>
        <a:stretch/>
      </xdr:blipFill>
      <xdr:spPr>
        <a:xfrm>
          <a:off x="2457450" y="42548176"/>
          <a:ext cx="638175" cy="327711"/>
        </a:xfrm>
        <a:prstGeom prst="rect">
          <a:avLst/>
        </a:prstGeom>
      </xdr:spPr>
    </xdr:pic>
    <xdr:clientData/>
  </xdr:twoCellAnchor>
  <xdr:oneCellAnchor>
    <xdr:from>
      <xdr:col>3</xdr:col>
      <xdr:colOff>501015</xdr:colOff>
      <xdr:row>179</xdr:row>
      <xdr:rowOff>127635</xdr:rowOff>
    </xdr:from>
    <xdr:ext cx="151516" cy="172227"/>
    <xdr:sp macro="" textlink="">
      <xdr:nvSpPr>
        <xdr:cNvPr id="84" name="吹き出し: 線 83">
          <a:extLst>
            <a:ext uri="{FF2B5EF4-FFF2-40B4-BE49-F238E27FC236}">
              <a16:creationId xmlns:a16="http://schemas.microsoft.com/office/drawing/2014/main" id="{A1B69407-B7BA-4181-8497-8B9E4C3B9ACD}"/>
            </a:ext>
          </a:extLst>
        </xdr:cNvPr>
        <xdr:cNvSpPr/>
      </xdr:nvSpPr>
      <xdr:spPr>
        <a:xfrm>
          <a:off x="3091815" y="42885360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0</xdr:col>
      <xdr:colOff>66676</xdr:colOff>
      <xdr:row>178</xdr:row>
      <xdr:rowOff>9526</xdr:rowOff>
    </xdr:from>
    <xdr:to>
      <xdr:col>2</xdr:col>
      <xdr:colOff>19050</xdr:colOff>
      <xdr:row>180</xdr:row>
      <xdr:rowOff>28404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4D712282-94DC-4011-AE1E-427F24672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66676" y="42529126"/>
          <a:ext cx="1676399" cy="495128"/>
        </a:xfrm>
        <a:prstGeom prst="rect">
          <a:avLst/>
        </a:prstGeom>
      </xdr:spPr>
    </xdr:pic>
    <xdr:clientData/>
  </xdr:twoCellAnchor>
  <xdr:oneCellAnchor>
    <xdr:from>
      <xdr:col>2</xdr:col>
      <xdr:colOff>9525</xdr:colOff>
      <xdr:row>179</xdr:row>
      <xdr:rowOff>123825</xdr:rowOff>
    </xdr:from>
    <xdr:ext cx="151516" cy="172227"/>
    <xdr:sp macro="" textlink="">
      <xdr:nvSpPr>
        <xdr:cNvPr id="86" name="吹き出し: 線 85">
          <a:extLst>
            <a:ext uri="{FF2B5EF4-FFF2-40B4-BE49-F238E27FC236}">
              <a16:creationId xmlns:a16="http://schemas.microsoft.com/office/drawing/2014/main" id="{964C01BB-9D95-4709-8DB3-A4392BFA9F5C}"/>
            </a:ext>
          </a:extLst>
        </xdr:cNvPr>
        <xdr:cNvSpPr/>
      </xdr:nvSpPr>
      <xdr:spPr>
        <a:xfrm>
          <a:off x="1733550" y="42881550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V9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4</xdr:col>
      <xdr:colOff>790575</xdr:colOff>
      <xdr:row>178</xdr:row>
      <xdr:rowOff>95250</xdr:rowOff>
    </xdr:from>
    <xdr:to>
      <xdr:col>6</xdr:col>
      <xdr:colOff>591364</xdr:colOff>
      <xdr:row>179</xdr:row>
      <xdr:rowOff>209550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E60486B2-0CCC-4213-94FF-B391136B14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4248150" y="42614850"/>
          <a:ext cx="1534339" cy="352425"/>
        </a:xfrm>
        <a:prstGeom prst="rect">
          <a:avLst/>
        </a:prstGeom>
      </xdr:spPr>
    </xdr:pic>
    <xdr:clientData/>
  </xdr:twoCellAnchor>
  <xdr:oneCellAnchor>
    <xdr:from>
      <xdr:col>6</xdr:col>
      <xdr:colOff>209550</xdr:colOff>
      <xdr:row>179</xdr:row>
      <xdr:rowOff>200025</xdr:rowOff>
    </xdr:from>
    <xdr:ext cx="223010" cy="172227"/>
    <xdr:sp macro="" textlink="">
      <xdr:nvSpPr>
        <xdr:cNvPr id="88" name="吹き出し: 線 87">
          <a:extLst>
            <a:ext uri="{FF2B5EF4-FFF2-40B4-BE49-F238E27FC236}">
              <a16:creationId xmlns:a16="http://schemas.microsoft.com/office/drawing/2014/main" id="{051AA009-1A6D-43AC-A3B3-F9B248B5CB2D}"/>
            </a:ext>
          </a:extLst>
        </xdr:cNvPr>
        <xdr:cNvSpPr/>
      </xdr:nvSpPr>
      <xdr:spPr>
        <a:xfrm>
          <a:off x="5400675" y="4295775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0</xdr:col>
      <xdr:colOff>200025</xdr:colOff>
      <xdr:row>186</xdr:row>
      <xdr:rowOff>219075</xdr:rowOff>
    </xdr:from>
    <xdr:to>
      <xdr:col>2</xdr:col>
      <xdr:colOff>43069</xdr:colOff>
      <xdr:row>188</xdr:row>
      <xdr:rowOff>161925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D06EC01E-E9B6-4FD7-BED1-6FA38D8717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200025" y="44643675"/>
          <a:ext cx="1567069" cy="419100"/>
        </a:xfrm>
        <a:prstGeom prst="rect">
          <a:avLst/>
        </a:prstGeom>
      </xdr:spPr>
    </xdr:pic>
    <xdr:clientData/>
  </xdr:twoCellAnchor>
  <xdr:oneCellAnchor>
    <xdr:from>
      <xdr:col>1</xdr:col>
      <xdr:colOff>285750</xdr:colOff>
      <xdr:row>188</xdr:row>
      <xdr:rowOff>142875</xdr:rowOff>
    </xdr:from>
    <xdr:ext cx="151516" cy="172227"/>
    <xdr:sp macro="" textlink="">
      <xdr:nvSpPr>
        <xdr:cNvPr id="90" name="吹き出し: 線 89">
          <a:extLst>
            <a:ext uri="{FF2B5EF4-FFF2-40B4-BE49-F238E27FC236}">
              <a16:creationId xmlns:a16="http://schemas.microsoft.com/office/drawing/2014/main" id="{5B226145-9132-41FF-BB0F-E7D00637218E}"/>
            </a:ext>
          </a:extLst>
        </xdr:cNvPr>
        <xdr:cNvSpPr/>
      </xdr:nvSpPr>
      <xdr:spPr>
        <a:xfrm>
          <a:off x="1143000" y="4504372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V8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2</xdr:col>
      <xdr:colOff>542925</xdr:colOff>
      <xdr:row>187</xdr:row>
      <xdr:rowOff>38100</xdr:rowOff>
    </xdr:from>
    <xdr:to>
      <xdr:col>4</xdr:col>
      <xdr:colOff>343714</xdr:colOff>
      <xdr:row>188</xdr:row>
      <xdr:rowOff>152400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77AB5362-876D-4BA5-B21B-3ECFC3F67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2266950" y="44700825"/>
          <a:ext cx="1534339" cy="352425"/>
        </a:xfrm>
        <a:prstGeom prst="rect">
          <a:avLst/>
        </a:prstGeom>
      </xdr:spPr>
    </xdr:pic>
    <xdr:clientData/>
  </xdr:twoCellAnchor>
  <xdr:oneCellAnchor>
    <xdr:from>
      <xdr:col>3</xdr:col>
      <xdr:colOff>828675</xdr:colOff>
      <xdr:row>188</xdr:row>
      <xdr:rowOff>142875</xdr:rowOff>
    </xdr:from>
    <xdr:ext cx="223010" cy="172227"/>
    <xdr:sp macro="" textlink="">
      <xdr:nvSpPr>
        <xdr:cNvPr id="92" name="吹き出し: 線 91">
          <a:extLst>
            <a:ext uri="{FF2B5EF4-FFF2-40B4-BE49-F238E27FC236}">
              <a16:creationId xmlns:a16="http://schemas.microsoft.com/office/drawing/2014/main" id="{AF4DD3BE-E122-43D5-B917-4F37A0761E06}"/>
            </a:ext>
          </a:extLst>
        </xdr:cNvPr>
        <xdr:cNvSpPr/>
      </xdr:nvSpPr>
      <xdr:spPr>
        <a:xfrm>
          <a:off x="3419475" y="4504372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0</xdr:col>
      <xdr:colOff>133350</xdr:colOff>
      <xdr:row>238</xdr:row>
      <xdr:rowOff>228600</xdr:rowOff>
    </xdr:from>
    <xdr:to>
      <xdr:col>1</xdr:col>
      <xdr:colOff>800100</xdr:colOff>
      <xdr:row>240</xdr:row>
      <xdr:rowOff>175684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C4558C29-CCC5-4F1B-BF0C-E79D95750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33350" y="57035700"/>
          <a:ext cx="1524000" cy="423334"/>
        </a:xfrm>
        <a:prstGeom prst="rect">
          <a:avLst/>
        </a:prstGeom>
      </xdr:spPr>
    </xdr:pic>
    <xdr:clientData/>
  </xdr:twoCellAnchor>
  <xdr:oneCellAnchor>
    <xdr:from>
      <xdr:col>1</xdr:col>
      <xdr:colOff>314324</xdr:colOff>
      <xdr:row>239</xdr:row>
      <xdr:rowOff>199496</xdr:rowOff>
    </xdr:from>
    <xdr:ext cx="223010" cy="172227"/>
    <xdr:sp macro="" textlink="">
      <xdr:nvSpPr>
        <xdr:cNvPr id="94" name="吹き出し: 線 93">
          <a:extLst>
            <a:ext uri="{FF2B5EF4-FFF2-40B4-BE49-F238E27FC236}">
              <a16:creationId xmlns:a16="http://schemas.microsoft.com/office/drawing/2014/main" id="{E35C519F-7BC1-4C3C-A56C-EDB2A0D39208}"/>
            </a:ext>
          </a:extLst>
        </xdr:cNvPr>
        <xdr:cNvSpPr/>
      </xdr:nvSpPr>
      <xdr:spPr>
        <a:xfrm>
          <a:off x="1171574" y="57244721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V11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2</xdr:col>
      <xdr:colOff>308522</xdr:colOff>
      <xdr:row>239</xdr:row>
      <xdr:rowOff>28575</xdr:rowOff>
    </xdr:from>
    <xdr:to>
      <xdr:col>4</xdr:col>
      <xdr:colOff>95251</xdr:colOff>
      <xdr:row>241</xdr:row>
      <xdr:rowOff>37400</xdr:rowOff>
    </xdr:to>
    <xdr:pic>
      <xdr:nvPicPr>
        <xdr:cNvPr id="95" name="図 94">
          <a:extLst>
            <a:ext uri="{FF2B5EF4-FFF2-40B4-BE49-F238E27FC236}">
              <a16:creationId xmlns:a16="http://schemas.microsoft.com/office/drawing/2014/main" id="{3941A88E-7844-4CC9-AB54-0FB48EF6A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032547" y="57073800"/>
          <a:ext cx="1520279" cy="485075"/>
        </a:xfrm>
        <a:prstGeom prst="rect">
          <a:avLst/>
        </a:prstGeom>
      </xdr:spPr>
    </xdr:pic>
    <xdr:clientData/>
  </xdr:twoCellAnchor>
  <xdr:oneCellAnchor>
    <xdr:from>
      <xdr:col>3</xdr:col>
      <xdr:colOff>685800</xdr:colOff>
      <xdr:row>240</xdr:row>
      <xdr:rowOff>161925</xdr:rowOff>
    </xdr:from>
    <xdr:ext cx="223010" cy="172227"/>
    <xdr:sp macro="" textlink="">
      <xdr:nvSpPr>
        <xdr:cNvPr id="96" name="吹き出し: 線 95">
          <a:extLst>
            <a:ext uri="{FF2B5EF4-FFF2-40B4-BE49-F238E27FC236}">
              <a16:creationId xmlns:a16="http://schemas.microsoft.com/office/drawing/2014/main" id="{5B292F20-00D7-4E7D-A732-3DF065A068CC}"/>
            </a:ext>
          </a:extLst>
        </xdr:cNvPr>
        <xdr:cNvSpPr/>
      </xdr:nvSpPr>
      <xdr:spPr>
        <a:xfrm>
          <a:off x="3276600" y="5744527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V14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2</xdr:col>
      <xdr:colOff>133350</xdr:colOff>
      <xdr:row>83</xdr:row>
      <xdr:rowOff>1115</xdr:rowOff>
    </xdr:from>
    <xdr:ext cx="230832" cy="386260"/>
    <xdr:sp macro="" textlink="">
      <xdr:nvSpPr>
        <xdr:cNvPr id="97" name="テキスト ボックス 96">
          <a:extLst>
            <a:ext uri="{FF2B5EF4-FFF2-40B4-BE49-F238E27FC236}">
              <a16:creationId xmlns:a16="http://schemas.microsoft.com/office/drawing/2014/main" id="{DABE45D8-3425-4C9F-B53C-9267CB1DC83E}"/>
            </a:ext>
          </a:extLst>
        </xdr:cNvPr>
        <xdr:cNvSpPr txBox="1"/>
      </xdr:nvSpPr>
      <xdr:spPr>
        <a:xfrm>
          <a:off x="1857375" y="1989884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190500</xdr:colOff>
      <xdr:row>82</xdr:row>
      <xdr:rowOff>220190</xdr:rowOff>
    </xdr:from>
    <xdr:ext cx="230832" cy="386260"/>
    <xdr:sp macro="" textlink="">
      <xdr:nvSpPr>
        <xdr:cNvPr id="98" name="テキスト ボックス 97">
          <a:extLst>
            <a:ext uri="{FF2B5EF4-FFF2-40B4-BE49-F238E27FC236}">
              <a16:creationId xmlns:a16="http://schemas.microsoft.com/office/drawing/2014/main" id="{1BE54661-F668-4195-8FEA-46C70096974C}"/>
            </a:ext>
          </a:extLst>
        </xdr:cNvPr>
        <xdr:cNvSpPr txBox="1"/>
      </xdr:nvSpPr>
      <xdr:spPr>
        <a:xfrm>
          <a:off x="3648075" y="1987979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0</xdr:colOff>
      <xdr:row>109</xdr:row>
      <xdr:rowOff>180975</xdr:rowOff>
    </xdr:from>
    <xdr:ext cx="230832" cy="386260"/>
    <xdr:sp macro="" textlink="">
      <xdr:nvSpPr>
        <xdr:cNvPr id="99" name="テキスト ボックス 98">
          <a:extLst>
            <a:ext uri="{FF2B5EF4-FFF2-40B4-BE49-F238E27FC236}">
              <a16:creationId xmlns:a16="http://schemas.microsoft.com/office/drawing/2014/main" id="{D629725F-3426-474D-B4BC-729D9411CD28}"/>
            </a:ext>
          </a:extLst>
        </xdr:cNvPr>
        <xdr:cNvSpPr txBox="1"/>
      </xdr:nvSpPr>
      <xdr:spPr>
        <a:xfrm>
          <a:off x="1724025" y="262699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228600</xdr:colOff>
      <xdr:row>109</xdr:row>
      <xdr:rowOff>161925</xdr:rowOff>
    </xdr:from>
    <xdr:ext cx="230832" cy="386260"/>
    <xdr:sp macro="" textlink="">
      <xdr:nvSpPr>
        <xdr:cNvPr id="100" name="テキスト ボックス 99">
          <a:extLst>
            <a:ext uri="{FF2B5EF4-FFF2-40B4-BE49-F238E27FC236}">
              <a16:creationId xmlns:a16="http://schemas.microsoft.com/office/drawing/2014/main" id="{1A1ABEB4-2E64-4087-BF44-B772C9855DAE}"/>
            </a:ext>
          </a:extLst>
        </xdr:cNvPr>
        <xdr:cNvSpPr txBox="1"/>
      </xdr:nvSpPr>
      <xdr:spPr>
        <a:xfrm>
          <a:off x="3686175" y="262509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219075</xdr:colOff>
      <xdr:row>149</xdr:row>
      <xdr:rowOff>9525</xdr:rowOff>
    </xdr:from>
    <xdr:ext cx="230832" cy="386260"/>
    <xdr:sp macro="" textlink="">
      <xdr:nvSpPr>
        <xdr:cNvPr id="101" name="テキスト ボックス 100">
          <a:extLst>
            <a:ext uri="{FF2B5EF4-FFF2-40B4-BE49-F238E27FC236}">
              <a16:creationId xmlns:a16="http://schemas.microsoft.com/office/drawing/2014/main" id="{DFC8A1A9-6B48-4DFD-9F46-A9331584C0A2}"/>
            </a:ext>
          </a:extLst>
        </xdr:cNvPr>
        <xdr:cNvSpPr txBox="1"/>
      </xdr:nvSpPr>
      <xdr:spPr>
        <a:xfrm>
          <a:off x="1943100" y="356235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276225</xdr:colOff>
      <xdr:row>148</xdr:row>
      <xdr:rowOff>228600</xdr:rowOff>
    </xdr:from>
    <xdr:ext cx="230832" cy="386260"/>
    <xdr:sp macro="" textlink="">
      <xdr:nvSpPr>
        <xdr:cNvPr id="102" name="テキスト ボックス 101">
          <a:extLst>
            <a:ext uri="{FF2B5EF4-FFF2-40B4-BE49-F238E27FC236}">
              <a16:creationId xmlns:a16="http://schemas.microsoft.com/office/drawing/2014/main" id="{692C4D10-65A8-43F5-B553-60A671335B97}"/>
            </a:ext>
          </a:extLst>
        </xdr:cNvPr>
        <xdr:cNvSpPr txBox="1"/>
      </xdr:nvSpPr>
      <xdr:spPr>
        <a:xfrm>
          <a:off x="3733800" y="356044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285750</xdr:colOff>
      <xdr:row>178</xdr:row>
      <xdr:rowOff>76200</xdr:rowOff>
    </xdr:from>
    <xdr:ext cx="230832" cy="386260"/>
    <xdr:sp macro="" textlink="">
      <xdr:nvSpPr>
        <xdr:cNvPr id="103" name="テキスト ボックス 102">
          <a:extLst>
            <a:ext uri="{FF2B5EF4-FFF2-40B4-BE49-F238E27FC236}">
              <a16:creationId xmlns:a16="http://schemas.microsoft.com/office/drawing/2014/main" id="{883C332E-D3A2-4C1B-B40E-0E077E41CC57}"/>
            </a:ext>
          </a:extLst>
        </xdr:cNvPr>
        <xdr:cNvSpPr txBox="1"/>
      </xdr:nvSpPr>
      <xdr:spPr>
        <a:xfrm>
          <a:off x="2009775" y="425958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342900</xdr:colOff>
      <xdr:row>178</xdr:row>
      <xdr:rowOff>57150</xdr:rowOff>
    </xdr:from>
    <xdr:ext cx="230832" cy="386260"/>
    <xdr:sp macro="" textlink="">
      <xdr:nvSpPr>
        <xdr:cNvPr id="104" name="テキスト ボックス 103">
          <a:extLst>
            <a:ext uri="{FF2B5EF4-FFF2-40B4-BE49-F238E27FC236}">
              <a16:creationId xmlns:a16="http://schemas.microsoft.com/office/drawing/2014/main" id="{7E7213C3-8ACB-4C5B-BF9F-3D5D4CF5279E}"/>
            </a:ext>
          </a:extLst>
        </xdr:cNvPr>
        <xdr:cNvSpPr txBox="1"/>
      </xdr:nvSpPr>
      <xdr:spPr>
        <a:xfrm>
          <a:off x="3800475" y="425767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295275</xdr:colOff>
      <xdr:row>186</xdr:row>
      <xdr:rowOff>228600</xdr:rowOff>
    </xdr:from>
    <xdr:ext cx="230832" cy="386260"/>
    <xdr:sp macro="" textlink="">
      <xdr:nvSpPr>
        <xdr:cNvPr id="105" name="テキスト ボックス 104">
          <a:extLst>
            <a:ext uri="{FF2B5EF4-FFF2-40B4-BE49-F238E27FC236}">
              <a16:creationId xmlns:a16="http://schemas.microsoft.com/office/drawing/2014/main" id="{4CE97A76-F191-47F8-BFE3-1D57F8FE23D8}"/>
            </a:ext>
          </a:extLst>
        </xdr:cNvPr>
        <xdr:cNvSpPr txBox="1"/>
      </xdr:nvSpPr>
      <xdr:spPr>
        <a:xfrm>
          <a:off x="2019300" y="446532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352425</xdr:colOff>
      <xdr:row>186</xdr:row>
      <xdr:rowOff>209550</xdr:rowOff>
    </xdr:from>
    <xdr:ext cx="230832" cy="386260"/>
    <xdr:sp macro="" textlink="">
      <xdr:nvSpPr>
        <xdr:cNvPr id="106" name="テキスト ボックス 105">
          <a:extLst>
            <a:ext uri="{FF2B5EF4-FFF2-40B4-BE49-F238E27FC236}">
              <a16:creationId xmlns:a16="http://schemas.microsoft.com/office/drawing/2014/main" id="{04371088-B270-47D6-86D6-CC92F66EB067}"/>
            </a:ext>
          </a:extLst>
        </xdr:cNvPr>
        <xdr:cNvSpPr txBox="1"/>
      </xdr:nvSpPr>
      <xdr:spPr>
        <a:xfrm>
          <a:off x="3810000" y="446341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104775</xdr:colOff>
      <xdr:row>227</xdr:row>
      <xdr:rowOff>200025</xdr:rowOff>
    </xdr:from>
    <xdr:ext cx="230832" cy="386260"/>
    <xdr:sp macro="" textlink="">
      <xdr:nvSpPr>
        <xdr:cNvPr id="107" name="テキスト ボックス 106">
          <a:extLst>
            <a:ext uri="{FF2B5EF4-FFF2-40B4-BE49-F238E27FC236}">
              <a16:creationId xmlns:a16="http://schemas.microsoft.com/office/drawing/2014/main" id="{06F9D970-61AA-446C-94BF-22B352C782BF}"/>
            </a:ext>
          </a:extLst>
        </xdr:cNvPr>
        <xdr:cNvSpPr txBox="1"/>
      </xdr:nvSpPr>
      <xdr:spPr>
        <a:xfrm>
          <a:off x="1828800" y="543877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314325</xdr:colOff>
      <xdr:row>227</xdr:row>
      <xdr:rowOff>180975</xdr:rowOff>
    </xdr:from>
    <xdr:ext cx="230832" cy="386260"/>
    <xdr:sp macro="" textlink="">
      <xdr:nvSpPr>
        <xdr:cNvPr id="108" name="テキスト ボックス 107">
          <a:extLst>
            <a:ext uri="{FF2B5EF4-FFF2-40B4-BE49-F238E27FC236}">
              <a16:creationId xmlns:a16="http://schemas.microsoft.com/office/drawing/2014/main" id="{68ACE70C-316C-4DA7-A057-CC7A55892276}"/>
            </a:ext>
          </a:extLst>
        </xdr:cNvPr>
        <xdr:cNvSpPr txBox="1"/>
      </xdr:nvSpPr>
      <xdr:spPr>
        <a:xfrm>
          <a:off x="3771900" y="543687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95250</xdr:colOff>
      <xdr:row>238</xdr:row>
      <xdr:rowOff>228600</xdr:rowOff>
    </xdr:from>
    <xdr:ext cx="230832" cy="386260"/>
    <xdr:sp macro="" textlink="">
      <xdr:nvSpPr>
        <xdr:cNvPr id="109" name="テキスト ボックス 108">
          <a:extLst>
            <a:ext uri="{FF2B5EF4-FFF2-40B4-BE49-F238E27FC236}">
              <a16:creationId xmlns:a16="http://schemas.microsoft.com/office/drawing/2014/main" id="{B182ECA3-34E3-4F5B-B8F8-C0A15BF61FFD}"/>
            </a:ext>
          </a:extLst>
        </xdr:cNvPr>
        <xdr:cNvSpPr txBox="1"/>
      </xdr:nvSpPr>
      <xdr:spPr>
        <a:xfrm>
          <a:off x="1819275" y="570357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＋</a:t>
          </a:r>
        </a:p>
      </xdr:txBody>
    </xdr:sp>
    <xdr:clientData/>
  </xdr:oneCellAnchor>
  <xdr:oneCellAnchor>
    <xdr:from>
      <xdr:col>4</xdr:col>
      <xdr:colOff>152400</xdr:colOff>
      <xdr:row>238</xdr:row>
      <xdr:rowOff>209550</xdr:rowOff>
    </xdr:from>
    <xdr:ext cx="230832" cy="386260"/>
    <xdr:sp macro="" textlink="">
      <xdr:nvSpPr>
        <xdr:cNvPr id="110" name="テキスト ボックス 109">
          <a:extLst>
            <a:ext uri="{FF2B5EF4-FFF2-40B4-BE49-F238E27FC236}">
              <a16:creationId xmlns:a16="http://schemas.microsoft.com/office/drawing/2014/main" id="{D0D6A607-F5CA-4AC3-82D8-96EE3AE3BAE0}"/>
            </a:ext>
          </a:extLst>
        </xdr:cNvPr>
        <xdr:cNvSpPr txBox="1"/>
      </xdr:nvSpPr>
      <xdr:spPr>
        <a:xfrm>
          <a:off x="3609975" y="570166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1</xdr:col>
      <xdr:colOff>742950</xdr:colOff>
      <xdr:row>121</xdr:row>
      <xdr:rowOff>95250</xdr:rowOff>
    </xdr:from>
    <xdr:ext cx="230832" cy="386260"/>
    <xdr:sp macro="" textlink="">
      <xdr:nvSpPr>
        <xdr:cNvPr id="111" name="テキスト ボックス 110">
          <a:extLst>
            <a:ext uri="{FF2B5EF4-FFF2-40B4-BE49-F238E27FC236}">
              <a16:creationId xmlns:a16="http://schemas.microsoft.com/office/drawing/2014/main" id="{95358216-FFBA-4EC4-8487-7618F4BD28BA}"/>
            </a:ext>
          </a:extLst>
        </xdr:cNvPr>
        <xdr:cNvSpPr txBox="1"/>
      </xdr:nvSpPr>
      <xdr:spPr>
        <a:xfrm>
          <a:off x="1600200" y="29041725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＋</a:t>
          </a:r>
        </a:p>
      </xdr:txBody>
    </xdr:sp>
    <xdr:clientData/>
  </xdr:oneCellAnchor>
  <xdr:oneCellAnchor>
    <xdr:from>
      <xdr:col>4</xdr:col>
      <xdr:colOff>114300</xdr:colOff>
      <xdr:row>121</xdr:row>
      <xdr:rowOff>114300</xdr:rowOff>
    </xdr:from>
    <xdr:ext cx="230832" cy="386260"/>
    <xdr:sp macro="" textlink="">
      <xdr:nvSpPr>
        <xdr:cNvPr id="112" name="テキスト ボックス 111">
          <a:extLst>
            <a:ext uri="{FF2B5EF4-FFF2-40B4-BE49-F238E27FC236}">
              <a16:creationId xmlns:a16="http://schemas.microsoft.com/office/drawing/2014/main" id="{339DE923-07A7-4548-98C7-EA8A255DFEB7}"/>
            </a:ext>
          </a:extLst>
        </xdr:cNvPr>
        <xdr:cNvSpPr txBox="1"/>
      </xdr:nvSpPr>
      <xdr:spPr>
        <a:xfrm>
          <a:off x="3571875" y="29060775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twoCellAnchor editAs="oneCell">
    <xdr:from>
      <xdr:col>2</xdr:col>
      <xdr:colOff>361950</xdr:colOff>
      <xdr:row>121</xdr:row>
      <xdr:rowOff>130175</xdr:rowOff>
    </xdr:from>
    <xdr:to>
      <xdr:col>3</xdr:col>
      <xdr:colOff>790575</xdr:colOff>
      <xdr:row>123</xdr:row>
      <xdr:rowOff>85725</xdr:rowOff>
    </xdr:to>
    <xdr:pic>
      <xdr:nvPicPr>
        <xdr:cNvPr id="113" name="図 112">
          <a:extLst>
            <a:ext uri="{FF2B5EF4-FFF2-40B4-BE49-F238E27FC236}">
              <a16:creationId xmlns:a16="http://schemas.microsoft.com/office/drawing/2014/main" id="{2247D6BB-24B5-433B-AB8D-474C630C4C9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/>
        <a:srcRect b="26353"/>
        <a:stretch/>
      </xdr:blipFill>
      <xdr:spPr>
        <a:xfrm>
          <a:off x="2085975" y="29076650"/>
          <a:ext cx="1295400" cy="431800"/>
        </a:xfrm>
        <a:prstGeom prst="rect">
          <a:avLst/>
        </a:prstGeom>
      </xdr:spPr>
    </xdr:pic>
    <xdr:clientData/>
  </xdr:twoCellAnchor>
  <xdr:oneCellAnchor>
    <xdr:from>
      <xdr:col>4</xdr:col>
      <xdr:colOff>0</xdr:colOff>
      <xdr:row>122</xdr:row>
      <xdr:rowOff>200025</xdr:rowOff>
    </xdr:from>
    <xdr:ext cx="151516" cy="172227"/>
    <xdr:sp macro="" textlink="">
      <xdr:nvSpPr>
        <xdr:cNvPr id="114" name="吹き出し: 線 113">
          <a:extLst>
            <a:ext uri="{FF2B5EF4-FFF2-40B4-BE49-F238E27FC236}">
              <a16:creationId xmlns:a16="http://schemas.microsoft.com/office/drawing/2014/main" id="{92097F39-3E50-4F71-916F-7C22656B48C3}"/>
            </a:ext>
          </a:extLst>
        </xdr:cNvPr>
        <xdr:cNvSpPr/>
      </xdr:nvSpPr>
      <xdr:spPr>
        <a:xfrm>
          <a:off x="3457575" y="29384625"/>
          <a:ext cx="151516" cy="172227"/>
        </a:xfrm>
        <a:prstGeom prst="borderCallout1">
          <a:avLst>
            <a:gd name="adj1" fmla="val -712"/>
            <a:gd name="adj2" fmla="val 1861"/>
            <a:gd name="adj3" fmla="val 20026"/>
            <a:gd name="adj4" fmla="val -106418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V5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0</xdr:col>
      <xdr:colOff>69205</xdr:colOff>
      <xdr:row>121</xdr:row>
      <xdr:rowOff>95251</xdr:rowOff>
    </xdr:from>
    <xdr:to>
      <xdr:col>1</xdr:col>
      <xdr:colOff>620730</xdr:colOff>
      <xdr:row>123</xdr:row>
      <xdr:rowOff>66675</xdr:rowOff>
    </xdr:to>
    <xdr:pic>
      <xdr:nvPicPr>
        <xdr:cNvPr id="115" name="図 114">
          <a:extLst>
            <a:ext uri="{FF2B5EF4-FFF2-40B4-BE49-F238E27FC236}">
              <a16:creationId xmlns:a16="http://schemas.microsoft.com/office/drawing/2014/main" id="{267DADCB-BB2E-4C92-AA54-8E14B66890D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/>
        <a:srcRect b="25000"/>
        <a:stretch/>
      </xdr:blipFill>
      <xdr:spPr>
        <a:xfrm>
          <a:off x="69205" y="29041726"/>
          <a:ext cx="1408775" cy="447674"/>
        </a:xfrm>
        <a:prstGeom prst="rect">
          <a:avLst/>
        </a:prstGeom>
      </xdr:spPr>
    </xdr:pic>
    <xdr:clientData/>
  </xdr:twoCellAnchor>
  <xdr:oneCellAnchor>
    <xdr:from>
      <xdr:col>1</xdr:col>
      <xdr:colOff>605789</xdr:colOff>
      <xdr:row>122</xdr:row>
      <xdr:rowOff>165734</xdr:rowOff>
    </xdr:from>
    <xdr:ext cx="151516" cy="172227"/>
    <xdr:sp macro="" textlink="">
      <xdr:nvSpPr>
        <xdr:cNvPr id="116" name="吹き出し: 線 115">
          <a:extLst>
            <a:ext uri="{FF2B5EF4-FFF2-40B4-BE49-F238E27FC236}">
              <a16:creationId xmlns:a16="http://schemas.microsoft.com/office/drawing/2014/main" id="{AB70C56E-498A-400C-A345-5E174417E66C}"/>
            </a:ext>
          </a:extLst>
        </xdr:cNvPr>
        <xdr:cNvSpPr/>
      </xdr:nvSpPr>
      <xdr:spPr>
        <a:xfrm>
          <a:off x="1463039" y="29350334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V3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1</xdr:col>
      <xdr:colOff>266700</xdr:colOff>
      <xdr:row>111</xdr:row>
      <xdr:rowOff>95250</xdr:rowOff>
    </xdr:from>
    <xdr:ext cx="151516" cy="172227"/>
    <xdr:sp macro="" textlink="">
      <xdr:nvSpPr>
        <xdr:cNvPr id="117" name="吹き出し: 線 116">
          <a:extLst>
            <a:ext uri="{FF2B5EF4-FFF2-40B4-BE49-F238E27FC236}">
              <a16:creationId xmlns:a16="http://schemas.microsoft.com/office/drawing/2014/main" id="{469C94A2-C583-494B-A112-CC81C3CB4A00}"/>
            </a:ext>
          </a:extLst>
        </xdr:cNvPr>
        <xdr:cNvSpPr/>
      </xdr:nvSpPr>
      <xdr:spPr>
        <a:xfrm>
          <a:off x="1123950" y="2666047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2</xdr:col>
      <xdr:colOff>238125</xdr:colOff>
      <xdr:row>109</xdr:row>
      <xdr:rowOff>104775</xdr:rowOff>
    </xdr:from>
    <xdr:to>
      <xdr:col>3</xdr:col>
      <xdr:colOff>773430</xdr:colOff>
      <xdr:row>111</xdr:row>
      <xdr:rowOff>107729</xdr:rowOff>
    </xdr:to>
    <xdr:pic>
      <xdr:nvPicPr>
        <xdr:cNvPr id="118" name="図 117">
          <a:extLst>
            <a:ext uri="{FF2B5EF4-FFF2-40B4-BE49-F238E27FC236}">
              <a16:creationId xmlns:a16="http://schemas.microsoft.com/office/drawing/2014/main" id="{7DB49878-896D-4032-AFFC-075A1A0AA8D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b="24741"/>
        <a:stretch/>
      </xdr:blipFill>
      <xdr:spPr>
        <a:xfrm>
          <a:off x="1962150" y="26193750"/>
          <a:ext cx="1402080" cy="479204"/>
        </a:xfrm>
        <a:prstGeom prst="rect">
          <a:avLst/>
        </a:prstGeom>
      </xdr:spPr>
    </xdr:pic>
    <xdr:clientData/>
  </xdr:twoCellAnchor>
  <xdr:twoCellAnchor>
    <xdr:from>
      <xdr:col>0</xdr:col>
      <xdr:colOff>552450</xdr:colOff>
      <xdr:row>209</xdr:row>
      <xdr:rowOff>9525</xdr:rowOff>
    </xdr:from>
    <xdr:to>
      <xdr:col>3</xdr:col>
      <xdr:colOff>266700</xdr:colOff>
      <xdr:row>211</xdr:row>
      <xdr:rowOff>47624</xdr:rowOff>
    </xdr:to>
    <xdr:grpSp>
      <xdr:nvGrpSpPr>
        <xdr:cNvPr id="119" name="グループ化 118">
          <a:extLst>
            <a:ext uri="{FF2B5EF4-FFF2-40B4-BE49-F238E27FC236}">
              <a16:creationId xmlns:a16="http://schemas.microsoft.com/office/drawing/2014/main" id="{4EC83EF2-588B-4DA7-B63D-E2730097AA5B}"/>
            </a:ext>
          </a:extLst>
        </xdr:cNvPr>
        <xdr:cNvGrpSpPr/>
      </xdr:nvGrpSpPr>
      <xdr:grpSpPr>
        <a:xfrm>
          <a:off x="552450" y="49911000"/>
          <a:ext cx="2305050" cy="514349"/>
          <a:chOff x="4457700" y="45272325"/>
          <a:chExt cx="2305050" cy="514349"/>
        </a:xfrm>
      </xdr:grpSpPr>
      <xdr:pic>
        <xdr:nvPicPr>
          <xdr:cNvPr id="120" name="図 119">
            <a:extLst>
              <a:ext uri="{FF2B5EF4-FFF2-40B4-BE49-F238E27FC236}">
                <a16:creationId xmlns:a16="http://schemas.microsoft.com/office/drawing/2014/main" id="{17C2459D-0A78-4715-B131-79EA0F6071C4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4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rcRect b="24741"/>
          <a:stretch/>
        </xdr:blipFill>
        <xdr:spPr>
          <a:xfrm>
            <a:off x="5476875" y="45272325"/>
            <a:ext cx="1285875" cy="439487"/>
          </a:xfrm>
          <a:prstGeom prst="rect">
            <a:avLst/>
          </a:prstGeom>
        </xdr:spPr>
      </xdr:pic>
      <xdr:pic>
        <xdr:nvPicPr>
          <xdr:cNvPr id="121" name="図 120">
            <a:extLst>
              <a:ext uri="{FF2B5EF4-FFF2-40B4-BE49-F238E27FC236}">
                <a16:creationId xmlns:a16="http://schemas.microsoft.com/office/drawing/2014/main" id="{33A1F12A-ADB1-FF77-3B32-E005F96AF5D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tretch>
            <a:fillRect/>
          </a:stretch>
        </xdr:blipFill>
        <xdr:spPr>
          <a:xfrm>
            <a:off x="4457700" y="45306449"/>
            <a:ext cx="1748023" cy="480225"/>
          </a:xfrm>
          <a:prstGeom prst="rect">
            <a:avLst/>
          </a:prstGeom>
        </xdr:spPr>
      </xdr:pic>
    </xdr:grpSp>
    <xdr:clientData/>
  </xdr:twoCellAnchor>
  <xdr:oneCellAnchor>
    <xdr:from>
      <xdr:col>1</xdr:col>
      <xdr:colOff>638175</xdr:colOff>
      <xdr:row>219</xdr:row>
      <xdr:rowOff>38100</xdr:rowOff>
    </xdr:from>
    <xdr:ext cx="223010" cy="172227"/>
    <xdr:sp macro="" textlink="">
      <xdr:nvSpPr>
        <xdr:cNvPr id="122" name="吹き出し: 線 121">
          <a:extLst>
            <a:ext uri="{FF2B5EF4-FFF2-40B4-BE49-F238E27FC236}">
              <a16:creationId xmlns:a16="http://schemas.microsoft.com/office/drawing/2014/main" id="{6DB7B3C9-0F3C-437A-BC76-282694466E20}"/>
            </a:ext>
          </a:extLst>
        </xdr:cNvPr>
        <xdr:cNvSpPr/>
      </xdr:nvSpPr>
      <xdr:spPr>
        <a:xfrm>
          <a:off x="1495425" y="52320825"/>
          <a:ext cx="223010" cy="172227"/>
        </a:xfrm>
        <a:prstGeom prst="borderCallout1">
          <a:avLst>
            <a:gd name="adj1" fmla="val -712"/>
            <a:gd name="adj2" fmla="val 20720"/>
            <a:gd name="adj3" fmla="val -57400"/>
            <a:gd name="adj4" fmla="val -47825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>
    <xdr:from>
      <xdr:col>0</xdr:col>
      <xdr:colOff>114300</xdr:colOff>
      <xdr:row>217</xdr:row>
      <xdr:rowOff>104775</xdr:rowOff>
    </xdr:from>
    <xdr:to>
      <xdr:col>2</xdr:col>
      <xdr:colOff>695325</xdr:colOff>
      <xdr:row>219</xdr:row>
      <xdr:rowOff>142874</xdr:rowOff>
    </xdr:to>
    <xdr:grpSp>
      <xdr:nvGrpSpPr>
        <xdr:cNvPr id="123" name="グループ化 122">
          <a:extLst>
            <a:ext uri="{FF2B5EF4-FFF2-40B4-BE49-F238E27FC236}">
              <a16:creationId xmlns:a16="http://schemas.microsoft.com/office/drawing/2014/main" id="{0B400A67-A429-4B7D-A579-7291017100CD}"/>
            </a:ext>
          </a:extLst>
        </xdr:cNvPr>
        <xdr:cNvGrpSpPr/>
      </xdr:nvGrpSpPr>
      <xdr:grpSpPr>
        <a:xfrm>
          <a:off x="114300" y="51911250"/>
          <a:ext cx="2305050" cy="514349"/>
          <a:chOff x="4457700" y="45272325"/>
          <a:chExt cx="2305050" cy="514349"/>
        </a:xfrm>
      </xdr:grpSpPr>
      <xdr:pic>
        <xdr:nvPicPr>
          <xdr:cNvPr id="124" name="図 123">
            <a:extLst>
              <a:ext uri="{FF2B5EF4-FFF2-40B4-BE49-F238E27FC236}">
                <a16:creationId xmlns:a16="http://schemas.microsoft.com/office/drawing/2014/main" id="{FB529A25-10EE-98D1-ABD5-F4B49F6F96AB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4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rcRect b="24741"/>
          <a:stretch/>
        </xdr:blipFill>
        <xdr:spPr>
          <a:xfrm>
            <a:off x="5476875" y="45272325"/>
            <a:ext cx="1285875" cy="439487"/>
          </a:xfrm>
          <a:prstGeom prst="rect">
            <a:avLst/>
          </a:prstGeom>
        </xdr:spPr>
      </xdr:pic>
      <xdr:pic>
        <xdr:nvPicPr>
          <xdr:cNvPr id="125" name="図 124">
            <a:extLst>
              <a:ext uri="{FF2B5EF4-FFF2-40B4-BE49-F238E27FC236}">
                <a16:creationId xmlns:a16="http://schemas.microsoft.com/office/drawing/2014/main" id="{23E7B6F9-C6C4-05CF-8D49-6A6876732D2E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tretch>
            <a:fillRect/>
          </a:stretch>
        </xdr:blipFill>
        <xdr:spPr>
          <a:xfrm>
            <a:off x="4457700" y="45306449"/>
            <a:ext cx="1748023" cy="480225"/>
          </a:xfrm>
          <a:prstGeom prst="rect">
            <a:avLst/>
          </a:prstGeom>
        </xdr:spPr>
      </xdr:pic>
    </xdr:grpSp>
    <xdr:clientData/>
  </xdr:twoCellAnchor>
  <xdr:twoCellAnchor editAs="oneCell">
    <xdr:from>
      <xdr:col>2</xdr:col>
      <xdr:colOff>828675</xdr:colOff>
      <xdr:row>217</xdr:row>
      <xdr:rowOff>133350</xdr:rowOff>
    </xdr:from>
    <xdr:to>
      <xdr:col>4</xdr:col>
      <xdr:colOff>497205</xdr:colOff>
      <xdr:row>219</xdr:row>
      <xdr:rowOff>136304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78A59665-3190-43AA-A7DC-8E218EBD00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b="24741"/>
        <a:stretch/>
      </xdr:blipFill>
      <xdr:spPr>
        <a:xfrm>
          <a:off x="2552700" y="51939825"/>
          <a:ext cx="1402080" cy="479204"/>
        </a:xfrm>
        <a:prstGeom prst="rect">
          <a:avLst/>
        </a:prstGeom>
      </xdr:spPr>
    </xdr:pic>
    <xdr:clientData/>
  </xdr:twoCellAnchor>
  <xdr:oneCellAnchor>
    <xdr:from>
      <xdr:col>4</xdr:col>
      <xdr:colOff>561973</xdr:colOff>
      <xdr:row>219</xdr:row>
      <xdr:rowOff>79153</xdr:rowOff>
    </xdr:from>
    <xdr:ext cx="151516" cy="172227"/>
    <xdr:sp macro="" textlink="">
      <xdr:nvSpPr>
        <xdr:cNvPr id="127" name="吹き出し: 線 126">
          <a:extLst>
            <a:ext uri="{FF2B5EF4-FFF2-40B4-BE49-F238E27FC236}">
              <a16:creationId xmlns:a16="http://schemas.microsoft.com/office/drawing/2014/main" id="{1098554D-F50F-44CF-9010-50326332DD3D}"/>
            </a:ext>
          </a:extLst>
        </xdr:cNvPr>
        <xdr:cNvSpPr/>
      </xdr:nvSpPr>
      <xdr:spPr>
        <a:xfrm>
          <a:off x="4019548" y="52361878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V4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2</xdr:col>
      <xdr:colOff>704850</xdr:colOff>
      <xdr:row>218</xdr:row>
      <xdr:rowOff>104775</xdr:rowOff>
    </xdr:from>
    <xdr:ext cx="230832" cy="386260"/>
    <xdr:sp macro="" textlink="">
      <xdr:nvSpPr>
        <xdr:cNvPr id="128" name="テキスト ボックス 127">
          <a:extLst>
            <a:ext uri="{FF2B5EF4-FFF2-40B4-BE49-F238E27FC236}">
              <a16:creationId xmlns:a16="http://schemas.microsoft.com/office/drawing/2014/main" id="{B0BABB5C-9A3E-40B5-9598-54C3024A69E1}"/>
            </a:ext>
          </a:extLst>
        </xdr:cNvPr>
        <xdr:cNvSpPr txBox="1"/>
      </xdr:nvSpPr>
      <xdr:spPr>
        <a:xfrm>
          <a:off x="2428875" y="52149375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762000</xdr:colOff>
      <xdr:row>218</xdr:row>
      <xdr:rowOff>85725</xdr:rowOff>
    </xdr:from>
    <xdr:ext cx="230832" cy="386260"/>
    <xdr:sp macro="" textlink="">
      <xdr:nvSpPr>
        <xdr:cNvPr id="129" name="テキスト ボックス 128">
          <a:extLst>
            <a:ext uri="{FF2B5EF4-FFF2-40B4-BE49-F238E27FC236}">
              <a16:creationId xmlns:a16="http://schemas.microsoft.com/office/drawing/2014/main" id="{1DEA0938-B14D-40AA-9368-FA1562D30296}"/>
            </a:ext>
          </a:extLst>
        </xdr:cNvPr>
        <xdr:cNvSpPr txBox="1"/>
      </xdr:nvSpPr>
      <xdr:spPr>
        <a:xfrm>
          <a:off x="4219575" y="52130325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twoCellAnchor editAs="oneCell">
    <xdr:from>
      <xdr:col>0</xdr:col>
      <xdr:colOff>0</xdr:colOff>
      <xdr:row>228</xdr:row>
      <xdr:rowOff>0</xdr:rowOff>
    </xdr:from>
    <xdr:to>
      <xdr:col>1</xdr:col>
      <xdr:colOff>677089</xdr:colOff>
      <xdr:row>229</xdr:row>
      <xdr:rowOff>114300</xdr:rowOff>
    </xdr:to>
    <xdr:pic>
      <xdr:nvPicPr>
        <xdr:cNvPr id="130" name="図 129">
          <a:extLst>
            <a:ext uri="{FF2B5EF4-FFF2-40B4-BE49-F238E27FC236}">
              <a16:creationId xmlns:a16="http://schemas.microsoft.com/office/drawing/2014/main" id="{41499AC9-1451-403C-BAE2-6C1E87E31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54425850"/>
          <a:ext cx="1534339" cy="352425"/>
        </a:xfrm>
        <a:prstGeom prst="rect">
          <a:avLst/>
        </a:prstGeom>
      </xdr:spPr>
    </xdr:pic>
    <xdr:clientData/>
  </xdr:twoCellAnchor>
  <xdr:oneCellAnchor>
    <xdr:from>
      <xdr:col>1</xdr:col>
      <xdr:colOff>295275</xdr:colOff>
      <xdr:row>229</xdr:row>
      <xdr:rowOff>104775</xdr:rowOff>
    </xdr:from>
    <xdr:ext cx="223010" cy="172227"/>
    <xdr:sp macro="" textlink="">
      <xdr:nvSpPr>
        <xdr:cNvPr id="131" name="吹き出し: 線 130">
          <a:extLst>
            <a:ext uri="{FF2B5EF4-FFF2-40B4-BE49-F238E27FC236}">
              <a16:creationId xmlns:a16="http://schemas.microsoft.com/office/drawing/2014/main" id="{691AC51C-D245-4BE3-A71D-3E86C15462C7}"/>
            </a:ext>
          </a:extLst>
        </xdr:cNvPr>
        <xdr:cNvSpPr/>
      </xdr:nvSpPr>
      <xdr:spPr>
        <a:xfrm>
          <a:off x="1152525" y="5476875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2</xdr:col>
      <xdr:colOff>352425</xdr:colOff>
      <xdr:row>228</xdr:row>
      <xdr:rowOff>9525</xdr:rowOff>
    </xdr:from>
    <xdr:to>
      <xdr:col>4</xdr:col>
      <xdr:colOff>238125</xdr:colOff>
      <xdr:row>229</xdr:row>
      <xdr:rowOff>216248</xdr:rowOff>
    </xdr:to>
    <xdr:pic>
      <xdr:nvPicPr>
        <xdr:cNvPr id="132" name="図 131">
          <a:extLst>
            <a:ext uri="{FF2B5EF4-FFF2-40B4-BE49-F238E27FC236}">
              <a16:creationId xmlns:a16="http://schemas.microsoft.com/office/drawing/2014/main" id="{3C47AC61-3955-4756-8EB6-741FAD99F9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2076450" y="54435375"/>
          <a:ext cx="1619250" cy="444848"/>
        </a:xfrm>
        <a:prstGeom prst="rect">
          <a:avLst/>
        </a:prstGeom>
      </xdr:spPr>
    </xdr:pic>
    <xdr:clientData/>
  </xdr:twoCellAnchor>
  <xdr:oneCellAnchor>
    <xdr:from>
      <xdr:col>3</xdr:col>
      <xdr:colOff>695324</xdr:colOff>
      <xdr:row>229</xdr:row>
      <xdr:rowOff>61125</xdr:rowOff>
    </xdr:from>
    <xdr:ext cx="223010" cy="172227"/>
    <xdr:sp macro="" textlink="">
      <xdr:nvSpPr>
        <xdr:cNvPr id="133" name="吹き出し: 線 132">
          <a:extLst>
            <a:ext uri="{FF2B5EF4-FFF2-40B4-BE49-F238E27FC236}">
              <a16:creationId xmlns:a16="http://schemas.microsoft.com/office/drawing/2014/main" id="{4765EF31-FAC0-409C-801F-B5CF3BFDD8BC}"/>
            </a:ext>
          </a:extLst>
        </xdr:cNvPr>
        <xdr:cNvSpPr/>
      </xdr:nvSpPr>
      <xdr:spPr>
        <a:xfrm>
          <a:off x="3286124" y="5472510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V13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>
    <xdr:from>
      <xdr:col>5</xdr:col>
      <xdr:colOff>0</xdr:colOff>
      <xdr:row>250</xdr:row>
      <xdr:rowOff>131444</xdr:rowOff>
    </xdr:from>
    <xdr:to>
      <xdr:col>6</xdr:col>
      <xdr:colOff>209550</xdr:colOff>
      <xdr:row>251</xdr:row>
      <xdr:rowOff>76199</xdr:rowOff>
    </xdr:to>
    <xdr:sp macro="" textlink="">
      <xdr:nvSpPr>
        <xdr:cNvPr id="135" name="正方形/長方形 134">
          <a:extLst>
            <a:ext uri="{FF2B5EF4-FFF2-40B4-BE49-F238E27FC236}">
              <a16:creationId xmlns:a16="http://schemas.microsoft.com/office/drawing/2014/main" id="{41B2B220-D2F6-4EE9-9F57-B33255451CEA}"/>
            </a:ext>
          </a:extLst>
        </xdr:cNvPr>
        <xdr:cNvSpPr/>
      </xdr:nvSpPr>
      <xdr:spPr>
        <a:xfrm>
          <a:off x="4324350" y="59796044"/>
          <a:ext cx="1076325" cy="18288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200025</xdr:colOff>
      <xdr:row>159</xdr:row>
      <xdr:rowOff>123825</xdr:rowOff>
    </xdr:from>
    <xdr:to>
      <xdr:col>3</xdr:col>
      <xdr:colOff>4253</xdr:colOff>
      <xdr:row>168</xdr:row>
      <xdr:rowOff>140700</xdr:rowOff>
    </xdr:to>
    <xdr:pic>
      <xdr:nvPicPr>
        <xdr:cNvPr id="136" name="図 135">
          <a:extLst>
            <a:ext uri="{FF2B5EF4-FFF2-40B4-BE49-F238E27FC236}">
              <a16:creationId xmlns:a16="http://schemas.microsoft.com/office/drawing/2014/main" id="{5FC6A31A-0B6F-41C6-9492-9DD80E1363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057275" y="38119050"/>
          <a:ext cx="1537778" cy="2160000"/>
        </a:xfrm>
        <a:prstGeom prst="rect">
          <a:avLst/>
        </a:prstGeom>
      </xdr:spPr>
    </xdr:pic>
    <xdr:clientData/>
  </xdr:twoCellAnchor>
  <xdr:twoCellAnchor editAs="oneCell">
    <xdr:from>
      <xdr:col>0</xdr:col>
      <xdr:colOff>830581</xdr:colOff>
      <xdr:row>44</xdr:row>
      <xdr:rowOff>103752</xdr:rowOff>
    </xdr:from>
    <xdr:to>
      <xdr:col>3</xdr:col>
      <xdr:colOff>160021</xdr:colOff>
      <xdr:row>54</xdr:row>
      <xdr:rowOff>175515</xdr:rowOff>
    </xdr:to>
    <xdr:pic>
      <xdr:nvPicPr>
        <xdr:cNvPr id="137" name="図 136">
          <a:extLst>
            <a:ext uri="{FF2B5EF4-FFF2-40B4-BE49-F238E27FC236}">
              <a16:creationId xmlns:a16="http://schemas.microsoft.com/office/drawing/2014/main" id="{61226CB2-1C9E-4318-B15F-041444352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830581" y="10714602"/>
          <a:ext cx="1920240" cy="245301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62</xdr:row>
      <xdr:rowOff>137159</xdr:rowOff>
    </xdr:from>
    <xdr:to>
      <xdr:col>3</xdr:col>
      <xdr:colOff>68579</xdr:colOff>
      <xdr:row>72</xdr:row>
      <xdr:rowOff>47232</xdr:rowOff>
    </xdr:to>
    <xdr:pic>
      <xdr:nvPicPr>
        <xdr:cNvPr id="138" name="図 137">
          <a:extLst>
            <a:ext uri="{FF2B5EF4-FFF2-40B4-BE49-F238E27FC236}">
              <a16:creationId xmlns:a16="http://schemas.microsoft.com/office/drawing/2014/main" id="{7FC9263E-A857-4C13-B241-8CFD698096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895350" y="15034259"/>
          <a:ext cx="1764029" cy="2291323"/>
        </a:xfrm>
        <a:prstGeom prst="rect">
          <a:avLst/>
        </a:prstGeom>
      </xdr:spPr>
    </xdr:pic>
    <xdr:clientData/>
  </xdr:twoCellAnchor>
  <xdr:twoCellAnchor editAs="oneCell">
    <xdr:from>
      <xdr:col>0</xdr:col>
      <xdr:colOff>722368</xdr:colOff>
      <xdr:row>91</xdr:row>
      <xdr:rowOff>7620</xdr:rowOff>
    </xdr:from>
    <xdr:to>
      <xdr:col>2</xdr:col>
      <xdr:colOff>815340</xdr:colOff>
      <xdr:row>101</xdr:row>
      <xdr:rowOff>29628</xdr:rowOff>
    </xdr:to>
    <xdr:pic>
      <xdr:nvPicPr>
        <xdr:cNvPr id="139" name="図 138">
          <a:extLst>
            <a:ext uri="{FF2B5EF4-FFF2-40B4-BE49-F238E27FC236}">
              <a16:creationId xmlns:a16="http://schemas.microsoft.com/office/drawing/2014/main" id="{890BE0FB-1FEA-42B0-9C8E-350256333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722368" y="21810345"/>
          <a:ext cx="1816997" cy="2403258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114300</xdr:colOff>
      <xdr:row>132</xdr:row>
      <xdr:rowOff>112567</xdr:rowOff>
    </xdr:from>
    <xdr:to>
      <xdr:col>2</xdr:col>
      <xdr:colOff>838412</xdr:colOff>
      <xdr:row>141</xdr:row>
      <xdr:rowOff>259</xdr:rowOff>
    </xdr:to>
    <xdr:pic>
      <xdr:nvPicPr>
        <xdr:cNvPr id="140" name="図 139">
          <a:extLst>
            <a:ext uri="{FF2B5EF4-FFF2-40B4-BE49-F238E27FC236}">
              <a16:creationId xmlns:a16="http://schemas.microsoft.com/office/drawing/2014/main" id="{5D94E302-6EBF-41D3-873E-B776DC6FAB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71550" y="31678417"/>
          <a:ext cx="1590887" cy="2030817"/>
        </a:xfrm>
        <a:prstGeom prst="rect">
          <a:avLst/>
        </a:prstGeom>
      </xdr:spPr>
    </xdr:pic>
    <xdr:clientData/>
  </xdr:twoCellAnchor>
  <xdr:twoCellAnchor editAs="oneCell">
    <xdr:from>
      <xdr:col>1</xdr:col>
      <xdr:colOff>129540</xdr:colOff>
      <xdr:row>199</xdr:row>
      <xdr:rowOff>110200</xdr:rowOff>
    </xdr:from>
    <xdr:to>
      <xdr:col>3</xdr:col>
      <xdr:colOff>144780</xdr:colOff>
      <xdr:row>208</xdr:row>
      <xdr:rowOff>205995</xdr:rowOff>
    </xdr:to>
    <xdr:pic>
      <xdr:nvPicPr>
        <xdr:cNvPr id="141" name="図 140">
          <a:extLst>
            <a:ext uri="{FF2B5EF4-FFF2-40B4-BE49-F238E27FC236}">
              <a16:creationId xmlns:a16="http://schemas.microsoft.com/office/drawing/2014/main" id="{638FA7FF-E607-49F2-8035-4512A29BBE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986790" y="47630425"/>
          <a:ext cx="1748790" cy="223892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190500</xdr:colOff>
      <xdr:row>248</xdr:row>
      <xdr:rowOff>22861</xdr:rowOff>
    </xdr:from>
    <xdr:to>
      <xdr:col>2</xdr:col>
      <xdr:colOff>643557</xdr:colOff>
      <xdr:row>253</xdr:row>
      <xdr:rowOff>205741</xdr:rowOff>
    </xdr:to>
    <xdr:pic>
      <xdr:nvPicPr>
        <xdr:cNvPr id="142" name="図 141">
          <a:extLst>
            <a:ext uri="{FF2B5EF4-FFF2-40B4-BE49-F238E27FC236}">
              <a16:creationId xmlns:a16="http://schemas.microsoft.com/office/drawing/2014/main" id="{15981263-5A84-47C7-9659-3A9ED3C8DB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190500" y="59211211"/>
          <a:ext cx="2177082" cy="1373505"/>
        </a:xfrm>
        <a:prstGeom prst="rect">
          <a:avLst/>
        </a:prstGeom>
      </xdr:spPr>
    </xdr:pic>
    <xdr:clientData/>
  </xdr:twoCellAnchor>
  <xdr:twoCellAnchor editAs="oneCell">
    <xdr:from>
      <xdr:col>2</xdr:col>
      <xdr:colOff>274068</xdr:colOff>
      <xdr:row>317</xdr:row>
      <xdr:rowOff>200025</xdr:rowOff>
    </xdr:from>
    <xdr:to>
      <xdr:col>3</xdr:col>
      <xdr:colOff>619124</xdr:colOff>
      <xdr:row>320</xdr:row>
      <xdr:rowOff>38139</xdr:rowOff>
    </xdr:to>
    <xdr:pic>
      <xdr:nvPicPr>
        <xdr:cNvPr id="143" name="図 142">
          <a:extLst>
            <a:ext uri="{FF2B5EF4-FFF2-40B4-BE49-F238E27FC236}">
              <a16:creationId xmlns:a16="http://schemas.microsoft.com/office/drawing/2014/main" id="{481DCBDE-B9E7-44A1-AE79-A23F2F582C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"/>
        <a:srcRect r="19048"/>
        <a:stretch/>
      </xdr:blipFill>
      <xdr:spPr>
        <a:xfrm>
          <a:off x="1998093" y="75819000"/>
          <a:ext cx="1211831" cy="552489"/>
        </a:xfrm>
        <a:prstGeom prst="rect">
          <a:avLst/>
        </a:prstGeom>
      </xdr:spPr>
    </xdr:pic>
    <xdr:clientData/>
  </xdr:twoCellAnchor>
  <xdr:twoCellAnchor editAs="oneCell">
    <xdr:from>
      <xdr:col>4</xdr:col>
      <xdr:colOff>409575</xdr:colOff>
      <xdr:row>317</xdr:row>
      <xdr:rowOff>171450</xdr:rowOff>
    </xdr:from>
    <xdr:to>
      <xdr:col>6</xdr:col>
      <xdr:colOff>367726</xdr:colOff>
      <xdr:row>320</xdr:row>
      <xdr:rowOff>57150</xdr:rowOff>
    </xdr:to>
    <xdr:pic>
      <xdr:nvPicPr>
        <xdr:cNvPr id="144" name="図 143">
          <a:extLst>
            <a:ext uri="{FF2B5EF4-FFF2-40B4-BE49-F238E27FC236}">
              <a16:creationId xmlns:a16="http://schemas.microsoft.com/office/drawing/2014/main" id="{5A720E6A-B096-4AC1-A98B-F4A26AFCE0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3867150" y="75790425"/>
          <a:ext cx="1691701" cy="600075"/>
        </a:xfrm>
        <a:prstGeom prst="rect">
          <a:avLst/>
        </a:prstGeom>
      </xdr:spPr>
    </xdr:pic>
    <xdr:clientData/>
  </xdr:twoCellAnchor>
  <xdr:twoCellAnchor editAs="oneCell">
    <xdr:from>
      <xdr:col>1</xdr:col>
      <xdr:colOff>57151</xdr:colOff>
      <xdr:row>286</xdr:row>
      <xdr:rowOff>133350</xdr:rowOff>
    </xdr:from>
    <xdr:to>
      <xdr:col>3</xdr:col>
      <xdr:colOff>0</xdr:colOff>
      <xdr:row>288</xdr:row>
      <xdr:rowOff>200025</xdr:rowOff>
    </xdr:to>
    <xdr:pic>
      <xdr:nvPicPr>
        <xdr:cNvPr id="145" name="図 144">
          <a:extLst>
            <a:ext uri="{FF2B5EF4-FFF2-40B4-BE49-F238E27FC236}">
              <a16:creationId xmlns:a16="http://schemas.microsoft.com/office/drawing/2014/main" id="{12020B39-E39C-4973-9E32-F3DDF80D475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"/>
        <a:srcRect r="16637"/>
        <a:stretch/>
      </xdr:blipFill>
      <xdr:spPr>
        <a:xfrm>
          <a:off x="914401" y="68370450"/>
          <a:ext cx="1676399" cy="542925"/>
        </a:xfrm>
        <a:prstGeom prst="rect">
          <a:avLst/>
        </a:prstGeom>
      </xdr:spPr>
    </xdr:pic>
    <xdr:clientData/>
  </xdr:twoCellAnchor>
  <xdr:twoCellAnchor>
    <xdr:from>
      <xdr:col>3</xdr:col>
      <xdr:colOff>843414</xdr:colOff>
      <xdr:row>286</xdr:row>
      <xdr:rowOff>106680</xdr:rowOff>
    </xdr:from>
    <xdr:to>
      <xdr:col>6</xdr:col>
      <xdr:colOff>541020</xdr:colOff>
      <xdr:row>287</xdr:row>
      <xdr:rowOff>99059</xdr:rowOff>
    </xdr:to>
    <xdr:sp macro="" textlink="">
      <xdr:nvSpPr>
        <xdr:cNvPr id="146" name="正方形/長方形 145">
          <a:extLst>
            <a:ext uri="{FF2B5EF4-FFF2-40B4-BE49-F238E27FC236}">
              <a16:creationId xmlns:a16="http://schemas.microsoft.com/office/drawing/2014/main" id="{319BAE06-A83B-4C25-9217-69C779FB305B}"/>
            </a:ext>
          </a:extLst>
        </xdr:cNvPr>
        <xdr:cNvSpPr/>
      </xdr:nvSpPr>
      <xdr:spPr>
        <a:xfrm>
          <a:off x="3434214" y="68343780"/>
          <a:ext cx="2297931" cy="230504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0</xdr:col>
      <xdr:colOff>708818</xdr:colOff>
      <xdr:row>281</xdr:row>
      <xdr:rowOff>159767</xdr:rowOff>
    </xdr:from>
    <xdr:to>
      <xdr:col>3</xdr:col>
      <xdr:colOff>16859</xdr:colOff>
      <xdr:row>282</xdr:row>
      <xdr:rowOff>146888</xdr:rowOff>
    </xdr:to>
    <xdr:sp macro="" textlink="">
      <xdr:nvSpPr>
        <xdr:cNvPr id="147" name="正方形/長方形 146">
          <a:extLst>
            <a:ext uri="{FF2B5EF4-FFF2-40B4-BE49-F238E27FC236}">
              <a16:creationId xmlns:a16="http://schemas.microsoft.com/office/drawing/2014/main" id="{4888879A-05B6-4D38-A77D-5D237F09057D}"/>
            </a:ext>
          </a:extLst>
        </xdr:cNvPr>
        <xdr:cNvSpPr/>
      </xdr:nvSpPr>
      <xdr:spPr>
        <a:xfrm rot="440375">
          <a:off x="708818" y="67206242"/>
          <a:ext cx="1898841" cy="225246"/>
        </a:xfrm>
        <a:prstGeom prst="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560595</xdr:colOff>
      <xdr:row>283</xdr:row>
      <xdr:rowOff>101114</xdr:rowOff>
    </xdr:from>
    <xdr:ext cx="888055" cy="265898"/>
    <xdr:sp macro="" textlink="">
      <xdr:nvSpPr>
        <xdr:cNvPr id="148" name="吹き出し: 線 147">
          <a:extLst>
            <a:ext uri="{FF2B5EF4-FFF2-40B4-BE49-F238E27FC236}">
              <a16:creationId xmlns:a16="http://schemas.microsoft.com/office/drawing/2014/main" id="{F1C8DB27-2C63-4140-8031-4BEE15B9528C}"/>
            </a:ext>
          </a:extLst>
        </xdr:cNvPr>
        <xdr:cNvSpPr/>
      </xdr:nvSpPr>
      <xdr:spPr>
        <a:xfrm>
          <a:off x="2284620" y="67623839"/>
          <a:ext cx="888055" cy="265898"/>
        </a:xfrm>
        <a:prstGeom prst="borderCallout1">
          <a:avLst>
            <a:gd name="adj1" fmla="val 47277"/>
            <a:gd name="adj2" fmla="val 1651"/>
            <a:gd name="adj3" fmla="val -91587"/>
            <a:gd name="adj4" fmla="val -19475"/>
          </a:avLst>
        </a:prstGeom>
        <a:solidFill>
          <a:srgbClr val="FFFF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l"/>
          <a:r>
            <a:rPr kumimoji="1" lang="ja-JP" altLang="en-US" sz="900">
              <a:solidFill>
                <a:schemeClr val="tx1"/>
              </a:solidFill>
            </a:rPr>
            <a:t>上載</a:t>
          </a:r>
          <a:r>
            <a:rPr kumimoji="1" lang="en-US" altLang="ja-JP" sz="900">
              <a:solidFill>
                <a:schemeClr val="tx1"/>
              </a:solidFill>
            </a:rPr>
            <a:t>1.0m</a:t>
          </a:r>
          <a:r>
            <a:rPr kumimoji="1" lang="ja-JP" altLang="en-US" sz="900">
              <a:solidFill>
                <a:schemeClr val="tx1"/>
              </a:solidFill>
            </a:rPr>
            <a:t>の範囲</a:t>
          </a:r>
        </a:p>
      </xdr:txBody>
    </xdr:sp>
    <xdr:clientData/>
  </xdr:oneCellAnchor>
  <xdr:twoCellAnchor>
    <xdr:from>
      <xdr:col>4</xdr:col>
      <xdr:colOff>9025</xdr:colOff>
      <xdr:row>305</xdr:row>
      <xdr:rowOff>150494</xdr:rowOff>
    </xdr:from>
    <xdr:to>
      <xdr:col>6</xdr:col>
      <xdr:colOff>731520</xdr:colOff>
      <xdr:row>306</xdr:row>
      <xdr:rowOff>121919</xdr:rowOff>
    </xdr:to>
    <xdr:sp macro="" textlink="">
      <xdr:nvSpPr>
        <xdr:cNvPr id="149" name="正方形/長方形 148">
          <a:extLst>
            <a:ext uri="{FF2B5EF4-FFF2-40B4-BE49-F238E27FC236}">
              <a16:creationId xmlns:a16="http://schemas.microsoft.com/office/drawing/2014/main" id="{F3830EF1-99E0-4CF8-A03E-FFA57E59526A}"/>
            </a:ext>
          </a:extLst>
        </xdr:cNvPr>
        <xdr:cNvSpPr/>
      </xdr:nvSpPr>
      <xdr:spPr>
        <a:xfrm>
          <a:off x="3466600" y="72911969"/>
          <a:ext cx="2456045" cy="20955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1808</xdr:colOff>
      <xdr:row>300</xdr:row>
      <xdr:rowOff>144133</xdr:rowOff>
    </xdr:from>
    <xdr:to>
      <xdr:col>2</xdr:col>
      <xdr:colOff>795853</xdr:colOff>
      <xdr:row>301</xdr:row>
      <xdr:rowOff>100290</xdr:rowOff>
    </xdr:to>
    <xdr:sp macro="" textlink="">
      <xdr:nvSpPr>
        <xdr:cNvPr id="150" name="正方形/長方形 149">
          <a:extLst>
            <a:ext uri="{FF2B5EF4-FFF2-40B4-BE49-F238E27FC236}">
              <a16:creationId xmlns:a16="http://schemas.microsoft.com/office/drawing/2014/main" id="{D4419F71-AB52-4B5B-AEEF-ED1C20F15D2D}"/>
            </a:ext>
          </a:extLst>
        </xdr:cNvPr>
        <xdr:cNvSpPr/>
      </xdr:nvSpPr>
      <xdr:spPr>
        <a:xfrm rot="440375">
          <a:off x="859058" y="71714983"/>
          <a:ext cx="1660820" cy="194282"/>
        </a:xfrm>
        <a:prstGeom prst="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2</xdr:col>
      <xdr:colOff>544725</xdr:colOff>
      <xdr:row>302</xdr:row>
      <xdr:rowOff>19049</xdr:rowOff>
    </xdr:from>
    <xdr:ext cx="888055" cy="265898"/>
    <xdr:sp macro="" textlink="">
      <xdr:nvSpPr>
        <xdr:cNvPr id="151" name="吹き出し: 線 150">
          <a:extLst>
            <a:ext uri="{FF2B5EF4-FFF2-40B4-BE49-F238E27FC236}">
              <a16:creationId xmlns:a16="http://schemas.microsoft.com/office/drawing/2014/main" id="{00F5A3C9-04AC-4B2A-813E-46B7869AD212}"/>
            </a:ext>
          </a:extLst>
        </xdr:cNvPr>
        <xdr:cNvSpPr/>
      </xdr:nvSpPr>
      <xdr:spPr>
        <a:xfrm>
          <a:off x="2268750" y="72066149"/>
          <a:ext cx="888055" cy="265898"/>
        </a:xfrm>
        <a:prstGeom prst="borderCallout1">
          <a:avLst>
            <a:gd name="adj1" fmla="val 61606"/>
            <a:gd name="adj2" fmla="val -3712"/>
            <a:gd name="adj3" fmla="val -80841"/>
            <a:gd name="adj4" fmla="val -25911"/>
          </a:avLst>
        </a:prstGeom>
        <a:solidFill>
          <a:srgbClr val="FFFF00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36000" tIns="36000" rIns="36000" bIns="36000" rtlCol="0" anchor="t">
          <a:spAutoFit/>
        </a:bodyPr>
        <a:lstStyle/>
        <a:p>
          <a:pPr algn="l"/>
          <a:r>
            <a:rPr kumimoji="1" lang="ja-JP" altLang="en-US" sz="900">
              <a:solidFill>
                <a:schemeClr val="tx1"/>
              </a:solidFill>
            </a:rPr>
            <a:t>上載</a:t>
          </a:r>
          <a:r>
            <a:rPr kumimoji="1" lang="en-US" altLang="ja-JP" sz="900">
              <a:solidFill>
                <a:schemeClr val="tx1"/>
              </a:solidFill>
            </a:rPr>
            <a:t>1.0m</a:t>
          </a:r>
          <a:r>
            <a:rPr kumimoji="1" lang="ja-JP" altLang="en-US" sz="900">
              <a:solidFill>
                <a:schemeClr val="tx1"/>
              </a:solidFill>
            </a:rPr>
            <a:t>の範囲</a:t>
          </a:r>
        </a:p>
      </xdr:txBody>
    </xdr:sp>
    <xdr:clientData/>
  </xdr:oneCellAnchor>
  <xdr:twoCellAnchor editAs="oneCell">
    <xdr:from>
      <xdr:col>1</xdr:col>
      <xdr:colOff>57150</xdr:colOff>
      <xdr:row>306</xdr:row>
      <xdr:rowOff>28575</xdr:rowOff>
    </xdr:from>
    <xdr:to>
      <xdr:col>2</xdr:col>
      <xdr:colOff>790575</xdr:colOff>
      <xdr:row>308</xdr:row>
      <xdr:rowOff>142914</xdr:rowOff>
    </xdr:to>
    <xdr:pic>
      <xdr:nvPicPr>
        <xdr:cNvPr id="152" name="図 151">
          <a:extLst>
            <a:ext uri="{FF2B5EF4-FFF2-40B4-BE49-F238E27FC236}">
              <a16:creationId xmlns:a16="http://schemas.microsoft.com/office/drawing/2014/main" id="{3C95DCFC-827F-4303-872E-34C419534B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914400" y="73028175"/>
          <a:ext cx="1600200" cy="590589"/>
        </a:xfrm>
        <a:prstGeom prst="rect">
          <a:avLst/>
        </a:prstGeom>
      </xdr:spPr>
    </xdr:pic>
    <xdr:clientData/>
  </xdr:twoCellAnchor>
  <xdr:twoCellAnchor editAs="oneCell">
    <xdr:from>
      <xdr:col>4</xdr:col>
      <xdr:colOff>600075</xdr:colOff>
      <xdr:row>327</xdr:row>
      <xdr:rowOff>228601</xdr:rowOff>
    </xdr:from>
    <xdr:to>
      <xdr:col>6</xdr:col>
      <xdr:colOff>342900</xdr:colOff>
      <xdr:row>330</xdr:row>
      <xdr:rowOff>115712</xdr:rowOff>
    </xdr:to>
    <xdr:pic>
      <xdr:nvPicPr>
        <xdr:cNvPr id="153" name="図 152">
          <a:extLst>
            <a:ext uri="{FF2B5EF4-FFF2-40B4-BE49-F238E27FC236}">
              <a16:creationId xmlns:a16="http://schemas.microsoft.com/office/drawing/2014/main" id="{5CA07CA4-2323-4AB6-AC91-5CDE4E3BD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4057650" y="78228826"/>
          <a:ext cx="1476375" cy="601486"/>
        </a:xfrm>
        <a:prstGeom prst="rect">
          <a:avLst/>
        </a:prstGeom>
      </xdr:spPr>
    </xdr:pic>
    <xdr:clientData/>
  </xdr:twoCellAnchor>
  <xdr:oneCellAnchor>
    <xdr:from>
      <xdr:col>2</xdr:col>
      <xdr:colOff>38100</xdr:colOff>
      <xdr:row>288</xdr:row>
      <xdr:rowOff>57150</xdr:rowOff>
    </xdr:from>
    <xdr:ext cx="223010" cy="172227"/>
    <xdr:sp macro="" textlink="">
      <xdr:nvSpPr>
        <xdr:cNvPr id="154" name="吹き出し: 線 153">
          <a:extLst>
            <a:ext uri="{FF2B5EF4-FFF2-40B4-BE49-F238E27FC236}">
              <a16:creationId xmlns:a16="http://schemas.microsoft.com/office/drawing/2014/main" id="{D65B6C32-5654-497D-BD49-3C653455C91E}"/>
            </a:ext>
          </a:extLst>
        </xdr:cNvPr>
        <xdr:cNvSpPr/>
      </xdr:nvSpPr>
      <xdr:spPr>
        <a:xfrm>
          <a:off x="1762125" y="6877050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V19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1</xdr:col>
      <xdr:colOff>381000</xdr:colOff>
      <xdr:row>308</xdr:row>
      <xdr:rowOff>95250</xdr:rowOff>
    </xdr:from>
    <xdr:ext cx="223010" cy="172227"/>
    <xdr:sp macro="" textlink="">
      <xdr:nvSpPr>
        <xdr:cNvPr id="155" name="吹き出し: 線 154">
          <a:extLst>
            <a:ext uri="{FF2B5EF4-FFF2-40B4-BE49-F238E27FC236}">
              <a16:creationId xmlns:a16="http://schemas.microsoft.com/office/drawing/2014/main" id="{DEA46E31-192A-4048-9A06-CC8DC526CD37}"/>
            </a:ext>
          </a:extLst>
        </xdr:cNvPr>
        <xdr:cNvSpPr/>
      </xdr:nvSpPr>
      <xdr:spPr>
        <a:xfrm>
          <a:off x="1238250" y="7357110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438150</xdr:colOff>
      <xdr:row>319</xdr:row>
      <xdr:rowOff>57150</xdr:rowOff>
    </xdr:from>
    <xdr:ext cx="223010" cy="172227"/>
    <xdr:sp macro="" textlink="">
      <xdr:nvSpPr>
        <xdr:cNvPr id="156" name="吹き出し: 線 155">
          <a:extLst>
            <a:ext uri="{FF2B5EF4-FFF2-40B4-BE49-F238E27FC236}">
              <a16:creationId xmlns:a16="http://schemas.microsoft.com/office/drawing/2014/main" id="{16B621B7-0C78-4E7E-BBB0-B949DFB2E710}"/>
            </a:ext>
          </a:extLst>
        </xdr:cNvPr>
        <xdr:cNvSpPr/>
      </xdr:nvSpPr>
      <xdr:spPr>
        <a:xfrm>
          <a:off x="5629275" y="7615237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V21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0</xdr:col>
      <xdr:colOff>0</xdr:colOff>
      <xdr:row>317</xdr:row>
      <xdr:rowOff>104775</xdr:rowOff>
    </xdr:from>
    <xdr:to>
      <xdr:col>1</xdr:col>
      <xdr:colOff>571500</xdr:colOff>
      <xdr:row>320</xdr:row>
      <xdr:rowOff>32759</xdr:rowOff>
    </xdr:to>
    <xdr:pic>
      <xdr:nvPicPr>
        <xdr:cNvPr id="157" name="図 156">
          <a:extLst>
            <a:ext uri="{FF2B5EF4-FFF2-40B4-BE49-F238E27FC236}">
              <a16:creationId xmlns:a16="http://schemas.microsoft.com/office/drawing/2014/main" id="{3E3BCF4B-0BCC-46EA-90FC-9F4D14EFA03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5"/>
        <a:srcRect r="14773"/>
        <a:stretch/>
      </xdr:blipFill>
      <xdr:spPr>
        <a:xfrm>
          <a:off x="0" y="75723750"/>
          <a:ext cx="1428750" cy="642359"/>
        </a:xfrm>
        <a:prstGeom prst="rect">
          <a:avLst/>
        </a:prstGeom>
      </xdr:spPr>
    </xdr:pic>
    <xdr:clientData/>
  </xdr:twoCellAnchor>
  <xdr:oneCellAnchor>
    <xdr:from>
      <xdr:col>1</xdr:col>
      <xdr:colOff>619124</xdr:colOff>
      <xdr:row>319</xdr:row>
      <xdr:rowOff>19050</xdr:rowOff>
    </xdr:from>
    <xdr:ext cx="223010" cy="172227"/>
    <xdr:sp macro="" textlink="">
      <xdr:nvSpPr>
        <xdr:cNvPr id="158" name="吹き出し: 線 157">
          <a:extLst>
            <a:ext uri="{FF2B5EF4-FFF2-40B4-BE49-F238E27FC236}">
              <a16:creationId xmlns:a16="http://schemas.microsoft.com/office/drawing/2014/main" id="{EF02DA88-0A8C-4C02-ACA9-A0759B918DE3}"/>
            </a:ext>
          </a:extLst>
        </xdr:cNvPr>
        <xdr:cNvSpPr/>
      </xdr:nvSpPr>
      <xdr:spPr>
        <a:xfrm>
          <a:off x="1476374" y="7611427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V17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2</xdr:col>
      <xdr:colOff>609600</xdr:colOff>
      <xdr:row>319</xdr:row>
      <xdr:rowOff>219075</xdr:rowOff>
    </xdr:from>
    <xdr:ext cx="223010" cy="172227"/>
    <xdr:sp macro="" textlink="">
      <xdr:nvSpPr>
        <xdr:cNvPr id="159" name="吹き出し: 線 158">
          <a:extLst>
            <a:ext uri="{FF2B5EF4-FFF2-40B4-BE49-F238E27FC236}">
              <a16:creationId xmlns:a16="http://schemas.microsoft.com/office/drawing/2014/main" id="{ADB637BB-EB69-4800-940B-30802F505E91}"/>
            </a:ext>
          </a:extLst>
        </xdr:cNvPr>
        <xdr:cNvSpPr/>
      </xdr:nvSpPr>
      <xdr:spPr>
        <a:xfrm>
          <a:off x="2333625" y="7631430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266700</xdr:colOff>
      <xdr:row>330</xdr:row>
      <xdr:rowOff>28575</xdr:rowOff>
    </xdr:from>
    <xdr:ext cx="223010" cy="172227"/>
    <xdr:sp macro="" textlink="">
      <xdr:nvSpPr>
        <xdr:cNvPr id="160" name="吹き出し: 線 159">
          <a:extLst>
            <a:ext uri="{FF2B5EF4-FFF2-40B4-BE49-F238E27FC236}">
              <a16:creationId xmlns:a16="http://schemas.microsoft.com/office/drawing/2014/main" id="{8D18CE97-82B9-4BB0-9A07-E2939D2D98FA}"/>
            </a:ext>
          </a:extLst>
        </xdr:cNvPr>
        <xdr:cNvSpPr/>
      </xdr:nvSpPr>
      <xdr:spPr>
        <a:xfrm>
          <a:off x="5457825" y="7874317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0</xdr:col>
      <xdr:colOff>152399</xdr:colOff>
      <xdr:row>327</xdr:row>
      <xdr:rowOff>232713</xdr:rowOff>
    </xdr:from>
    <xdr:to>
      <xdr:col>1</xdr:col>
      <xdr:colOff>744356</xdr:colOff>
      <xdr:row>330</xdr:row>
      <xdr:rowOff>123825</xdr:rowOff>
    </xdr:to>
    <xdr:pic>
      <xdr:nvPicPr>
        <xdr:cNvPr id="161" name="図 160">
          <a:extLst>
            <a:ext uri="{FF2B5EF4-FFF2-40B4-BE49-F238E27FC236}">
              <a16:creationId xmlns:a16="http://schemas.microsoft.com/office/drawing/2014/main" id="{44106F47-E766-4F92-9AFE-944F690456D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6"/>
        <a:srcRect l="1" r="39960"/>
        <a:stretch/>
      </xdr:blipFill>
      <xdr:spPr>
        <a:xfrm>
          <a:off x="152399" y="78232938"/>
          <a:ext cx="1449207" cy="605487"/>
        </a:xfrm>
        <a:prstGeom prst="rect">
          <a:avLst/>
        </a:prstGeom>
      </xdr:spPr>
    </xdr:pic>
    <xdr:clientData/>
  </xdr:twoCellAnchor>
  <xdr:oneCellAnchor>
    <xdr:from>
      <xdr:col>1</xdr:col>
      <xdr:colOff>704850</xdr:colOff>
      <xdr:row>330</xdr:row>
      <xdr:rowOff>19050</xdr:rowOff>
    </xdr:from>
    <xdr:ext cx="223010" cy="172227"/>
    <xdr:sp macro="" textlink="">
      <xdr:nvSpPr>
        <xdr:cNvPr id="162" name="吹き出し: 線 161">
          <a:extLst>
            <a:ext uri="{FF2B5EF4-FFF2-40B4-BE49-F238E27FC236}">
              <a16:creationId xmlns:a16="http://schemas.microsoft.com/office/drawing/2014/main" id="{6EE87F9A-DD9D-48CE-BD36-5CE2227B5F8F}"/>
            </a:ext>
          </a:extLst>
        </xdr:cNvPr>
        <xdr:cNvSpPr/>
      </xdr:nvSpPr>
      <xdr:spPr>
        <a:xfrm>
          <a:off x="1562100" y="7873365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V18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4</xdr:col>
      <xdr:colOff>85725</xdr:colOff>
      <xdr:row>318</xdr:row>
      <xdr:rowOff>38100</xdr:rowOff>
    </xdr:from>
    <xdr:ext cx="230832" cy="386260"/>
    <xdr:sp macro="" textlink="">
      <xdr:nvSpPr>
        <xdr:cNvPr id="163" name="テキスト ボックス 162">
          <a:extLst>
            <a:ext uri="{FF2B5EF4-FFF2-40B4-BE49-F238E27FC236}">
              <a16:creationId xmlns:a16="http://schemas.microsoft.com/office/drawing/2014/main" id="{A7EF51AF-DAEA-4333-9493-83652CE998D0}"/>
            </a:ext>
          </a:extLst>
        </xdr:cNvPr>
        <xdr:cNvSpPr txBox="1"/>
      </xdr:nvSpPr>
      <xdr:spPr>
        <a:xfrm>
          <a:off x="3543300" y="758952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133350</xdr:colOff>
      <xdr:row>328</xdr:row>
      <xdr:rowOff>142875</xdr:rowOff>
    </xdr:from>
    <xdr:ext cx="230832" cy="386260"/>
    <xdr:sp macro="" textlink="">
      <xdr:nvSpPr>
        <xdr:cNvPr id="164" name="テキスト ボックス 163">
          <a:extLst>
            <a:ext uri="{FF2B5EF4-FFF2-40B4-BE49-F238E27FC236}">
              <a16:creationId xmlns:a16="http://schemas.microsoft.com/office/drawing/2014/main" id="{440F9066-2983-4F36-A49E-E73829E04189}"/>
            </a:ext>
          </a:extLst>
        </xdr:cNvPr>
        <xdr:cNvSpPr txBox="1"/>
      </xdr:nvSpPr>
      <xdr:spPr>
        <a:xfrm>
          <a:off x="1857375" y="78381225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190500</xdr:colOff>
      <xdr:row>328</xdr:row>
      <xdr:rowOff>123825</xdr:rowOff>
    </xdr:from>
    <xdr:ext cx="230832" cy="386260"/>
    <xdr:sp macro="" textlink="">
      <xdr:nvSpPr>
        <xdr:cNvPr id="165" name="テキスト ボックス 164">
          <a:extLst>
            <a:ext uri="{FF2B5EF4-FFF2-40B4-BE49-F238E27FC236}">
              <a16:creationId xmlns:a16="http://schemas.microsoft.com/office/drawing/2014/main" id="{6194912A-9F2F-4964-BBD7-F30EB298C6C9}"/>
            </a:ext>
          </a:extLst>
        </xdr:cNvPr>
        <xdr:cNvSpPr txBox="1"/>
      </xdr:nvSpPr>
      <xdr:spPr>
        <a:xfrm>
          <a:off x="3648075" y="78362175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9525</xdr:colOff>
      <xdr:row>318</xdr:row>
      <xdr:rowOff>28575</xdr:rowOff>
    </xdr:from>
    <xdr:ext cx="230832" cy="386260"/>
    <xdr:sp macro="" textlink="">
      <xdr:nvSpPr>
        <xdr:cNvPr id="166" name="テキスト ボックス 165">
          <a:extLst>
            <a:ext uri="{FF2B5EF4-FFF2-40B4-BE49-F238E27FC236}">
              <a16:creationId xmlns:a16="http://schemas.microsoft.com/office/drawing/2014/main" id="{2780BDB6-D0A1-4FEB-9476-85975CFA02FE}"/>
            </a:ext>
          </a:extLst>
        </xdr:cNvPr>
        <xdr:cNvSpPr txBox="1"/>
      </xdr:nvSpPr>
      <xdr:spPr>
        <a:xfrm>
          <a:off x="1733550" y="75885675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＋</a:t>
          </a:r>
        </a:p>
      </xdr:txBody>
    </xdr:sp>
    <xdr:clientData/>
  </xdr:oneCellAnchor>
  <xdr:twoCellAnchor editAs="oneCell">
    <xdr:from>
      <xdr:col>2</xdr:col>
      <xdr:colOff>542925</xdr:colOff>
      <xdr:row>327</xdr:row>
      <xdr:rowOff>228600</xdr:rowOff>
    </xdr:from>
    <xdr:to>
      <xdr:col>4</xdr:col>
      <xdr:colOff>21206</xdr:colOff>
      <xdr:row>330</xdr:row>
      <xdr:rowOff>66714</xdr:rowOff>
    </xdr:to>
    <xdr:pic>
      <xdr:nvPicPr>
        <xdr:cNvPr id="167" name="図 166">
          <a:extLst>
            <a:ext uri="{FF2B5EF4-FFF2-40B4-BE49-F238E27FC236}">
              <a16:creationId xmlns:a16="http://schemas.microsoft.com/office/drawing/2014/main" id="{993779B5-FABD-4219-A0BA-DBA0BFB819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"/>
        <a:srcRect r="19048"/>
        <a:stretch/>
      </xdr:blipFill>
      <xdr:spPr>
        <a:xfrm>
          <a:off x="2266950" y="78228825"/>
          <a:ext cx="1211831" cy="552489"/>
        </a:xfrm>
        <a:prstGeom prst="rect">
          <a:avLst/>
        </a:prstGeom>
      </xdr:spPr>
    </xdr:pic>
    <xdr:clientData/>
  </xdr:twoCellAnchor>
  <xdr:oneCellAnchor>
    <xdr:from>
      <xdr:col>3</xdr:col>
      <xdr:colOff>11682</xdr:colOff>
      <xdr:row>330</xdr:row>
      <xdr:rowOff>9525</xdr:rowOff>
    </xdr:from>
    <xdr:ext cx="223010" cy="172227"/>
    <xdr:sp macro="" textlink="">
      <xdr:nvSpPr>
        <xdr:cNvPr id="168" name="吹き出し: 線 167">
          <a:extLst>
            <a:ext uri="{FF2B5EF4-FFF2-40B4-BE49-F238E27FC236}">
              <a16:creationId xmlns:a16="http://schemas.microsoft.com/office/drawing/2014/main" id="{735128E3-B203-43BB-AAF8-CA81A602F449}"/>
            </a:ext>
          </a:extLst>
        </xdr:cNvPr>
        <xdr:cNvSpPr/>
      </xdr:nvSpPr>
      <xdr:spPr>
        <a:xfrm>
          <a:off x="2602482" y="7872412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1</xdr:col>
      <xdr:colOff>571501</xdr:colOff>
      <xdr:row>366</xdr:row>
      <xdr:rowOff>182881</xdr:rowOff>
    </xdr:from>
    <xdr:to>
      <xdr:col>6</xdr:col>
      <xdr:colOff>45721</xdr:colOff>
      <xdr:row>373</xdr:row>
      <xdr:rowOff>21091</xdr:rowOff>
    </xdr:to>
    <xdr:pic>
      <xdr:nvPicPr>
        <xdr:cNvPr id="169" name="図 168">
          <a:extLst>
            <a:ext uri="{FF2B5EF4-FFF2-40B4-BE49-F238E27FC236}">
              <a16:creationId xmlns:a16="http://schemas.microsoft.com/office/drawing/2014/main" id="{A72A0FF9-6E0A-4C71-AA73-CBBCEB922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1428751" y="87489031"/>
          <a:ext cx="3808095" cy="1505085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304801</xdr:colOff>
      <xdr:row>358</xdr:row>
      <xdr:rowOff>220979</xdr:rowOff>
    </xdr:from>
    <xdr:to>
      <xdr:col>6</xdr:col>
      <xdr:colOff>525781</xdr:colOff>
      <xdr:row>364</xdr:row>
      <xdr:rowOff>108794</xdr:rowOff>
    </xdr:to>
    <xdr:pic>
      <xdr:nvPicPr>
        <xdr:cNvPr id="170" name="図 169">
          <a:extLst>
            <a:ext uri="{FF2B5EF4-FFF2-40B4-BE49-F238E27FC236}">
              <a16:creationId xmlns:a16="http://schemas.microsoft.com/office/drawing/2014/main" id="{74DDE70A-DE61-47DD-8269-141C45E2291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2"/>
        <a:srcRect t="31214"/>
        <a:stretch/>
      </xdr:blipFill>
      <xdr:spPr>
        <a:xfrm>
          <a:off x="304801" y="85622129"/>
          <a:ext cx="5412105" cy="1316565"/>
        </a:xfrm>
        <a:prstGeom prst="rect">
          <a:avLst/>
        </a:prstGeom>
      </xdr:spPr>
    </xdr:pic>
    <xdr:clientData/>
  </xdr:twoCellAnchor>
  <xdr:oneCellAnchor>
    <xdr:from>
      <xdr:col>4</xdr:col>
      <xdr:colOff>632460</xdr:colOff>
      <xdr:row>359</xdr:row>
      <xdr:rowOff>74749</xdr:rowOff>
    </xdr:from>
    <xdr:ext cx="516167" cy="236090"/>
    <xdr:sp macro="" textlink="">
      <xdr:nvSpPr>
        <xdr:cNvPr id="171" name="吹き出し: 線 170">
          <a:extLst>
            <a:ext uri="{FF2B5EF4-FFF2-40B4-BE49-F238E27FC236}">
              <a16:creationId xmlns:a16="http://schemas.microsoft.com/office/drawing/2014/main" id="{D46386FB-B092-45BF-87E5-A98293B6B1A4}"/>
            </a:ext>
          </a:extLst>
        </xdr:cNvPr>
        <xdr:cNvSpPr/>
      </xdr:nvSpPr>
      <xdr:spPr>
        <a:xfrm>
          <a:off x="4090035" y="85714024"/>
          <a:ext cx="516167" cy="236090"/>
        </a:xfrm>
        <a:prstGeom prst="borderCallout1">
          <a:avLst>
            <a:gd name="adj1" fmla="val 62535"/>
            <a:gd name="adj2" fmla="val -4757"/>
            <a:gd name="adj3" fmla="val 163802"/>
            <a:gd name="adj4" fmla="val -44531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上載</a:t>
          </a:r>
          <a:r>
            <a:rPr kumimoji="1" lang="en-US" altLang="ja-JP" sz="1100">
              <a:solidFill>
                <a:sysClr val="windowText" lastClr="000000"/>
              </a:solidFill>
            </a:rPr>
            <a:t>N10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5</xdr:col>
      <xdr:colOff>541020</xdr:colOff>
      <xdr:row>361</xdr:row>
      <xdr:rowOff>22860</xdr:rowOff>
    </xdr:from>
    <xdr:ext cx="234038" cy="172227"/>
    <xdr:sp macro="" textlink="">
      <xdr:nvSpPr>
        <xdr:cNvPr id="172" name="吹き出し: 線 171">
          <a:extLst>
            <a:ext uri="{FF2B5EF4-FFF2-40B4-BE49-F238E27FC236}">
              <a16:creationId xmlns:a16="http://schemas.microsoft.com/office/drawing/2014/main" id="{C80D0498-1735-4451-B866-182C0564AA2E}"/>
            </a:ext>
          </a:extLst>
        </xdr:cNvPr>
        <xdr:cNvSpPr/>
      </xdr:nvSpPr>
      <xdr:spPr>
        <a:xfrm>
          <a:off x="4865370" y="86138385"/>
          <a:ext cx="234038" cy="172227"/>
        </a:xfrm>
        <a:prstGeom prst="borderCallout1">
          <a:avLst>
            <a:gd name="adj1" fmla="val 62535"/>
            <a:gd name="adj2" fmla="val -4757"/>
            <a:gd name="adj3" fmla="val 163802"/>
            <a:gd name="adj4" fmla="val -44531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N10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4</xdr:col>
      <xdr:colOff>137160</xdr:colOff>
      <xdr:row>363</xdr:row>
      <xdr:rowOff>173809</xdr:rowOff>
    </xdr:from>
    <xdr:ext cx="516167" cy="236090"/>
    <xdr:sp macro="" textlink="">
      <xdr:nvSpPr>
        <xdr:cNvPr id="173" name="吹き出し: 線 172">
          <a:extLst>
            <a:ext uri="{FF2B5EF4-FFF2-40B4-BE49-F238E27FC236}">
              <a16:creationId xmlns:a16="http://schemas.microsoft.com/office/drawing/2014/main" id="{D61002EE-64D6-418B-9DB8-7A395A68BE0C}"/>
            </a:ext>
          </a:extLst>
        </xdr:cNvPr>
        <xdr:cNvSpPr/>
      </xdr:nvSpPr>
      <xdr:spPr>
        <a:xfrm>
          <a:off x="3594735" y="86765584"/>
          <a:ext cx="516167" cy="236090"/>
        </a:xfrm>
        <a:prstGeom prst="borderCallout1">
          <a:avLst>
            <a:gd name="adj1" fmla="val 49625"/>
            <a:gd name="adj2" fmla="val -25"/>
            <a:gd name="adj3" fmla="val -49219"/>
            <a:gd name="adj4" fmla="val -40102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底面</a:t>
          </a:r>
          <a:r>
            <a:rPr kumimoji="1" lang="en-US" altLang="ja-JP" sz="1100">
              <a:solidFill>
                <a:sysClr val="windowText" lastClr="000000"/>
              </a:solidFill>
            </a:rPr>
            <a:t>N30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4</xdr:col>
      <xdr:colOff>861060</xdr:colOff>
      <xdr:row>363</xdr:row>
      <xdr:rowOff>120469</xdr:rowOff>
    </xdr:from>
    <xdr:ext cx="516167" cy="236090"/>
    <xdr:sp macro="" textlink="">
      <xdr:nvSpPr>
        <xdr:cNvPr id="174" name="吹き出し: 線 173">
          <a:extLst>
            <a:ext uri="{FF2B5EF4-FFF2-40B4-BE49-F238E27FC236}">
              <a16:creationId xmlns:a16="http://schemas.microsoft.com/office/drawing/2014/main" id="{1A10394F-8A6C-42DA-8BA2-1A6C80087482}"/>
            </a:ext>
          </a:extLst>
        </xdr:cNvPr>
        <xdr:cNvSpPr/>
      </xdr:nvSpPr>
      <xdr:spPr>
        <a:xfrm>
          <a:off x="4318635" y="86712244"/>
          <a:ext cx="516167" cy="236090"/>
        </a:xfrm>
        <a:prstGeom prst="borderCallout1">
          <a:avLst>
            <a:gd name="adj1" fmla="val 49625"/>
            <a:gd name="adj2" fmla="val -25"/>
            <a:gd name="adj3" fmla="val -71812"/>
            <a:gd name="adj4" fmla="val -41578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底面</a:t>
          </a:r>
          <a:r>
            <a:rPr kumimoji="1" lang="en-US" altLang="ja-JP" sz="1100">
              <a:solidFill>
                <a:sysClr val="windowText" lastClr="000000"/>
              </a:solidFill>
            </a:rPr>
            <a:t>N10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5</xdr:col>
      <xdr:colOff>190500</xdr:colOff>
      <xdr:row>360</xdr:row>
      <xdr:rowOff>160020</xdr:rowOff>
    </xdr:from>
    <xdr:ext cx="234038" cy="172227"/>
    <xdr:sp macro="" textlink="">
      <xdr:nvSpPr>
        <xdr:cNvPr id="175" name="吹き出し: 線 174">
          <a:extLst>
            <a:ext uri="{FF2B5EF4-FFF2-40B4-BE49-F238E27FC236}">
              <a16:creationId xmlns:a16="http://schemas.microsoft.com/office/drawing/2014/main" id="{67E6EB66-6E27-461D-8893-CBE090FF0B68}"/>
            </a:ext>
          </a:extLst>
        </xdr:cNvPr>
        <xdr:cNvSpPr/>
      </xdr:nvSpPr>
      <xdr:spPr>
        <a:xfrm>
          <a:off x="4514850" y="86037420"/>
          <a:ext cx="234038" cy="172227"/>
        </a:xfrm>
        <a:prstGeom prst="borderCallout1">
          <a:avLst>
            <a:gd name="adj1" fmla="val 62535"/>
            <a:gd name="adj2" fmla="val -4757"/>
            <a:gd name="adj3" fmla="val 163802"/>
            <a:gd name="adj4" fmla="val -44531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N20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0</xdr:col>
      <xdr:colOff>800100</xdr:colOff>
      <xdr:row>358</xdr:row>
      <xdr:rowOff>211909</xdr:rowOff>
    </xdr:from>
    <xdr:ext cx="798295" cy="236090"/>
    <xdr:sp macro="" textlink="">
      <xdr:nvSpPr>
        <xdr:cNvPr id="176" name="吹き出し: 線 175">
          <a:extLst>
            <a:ext uri="{FF2B5EF4-FFF2-40B4-BE49-F238E27FC236}">
              <a16:creationId xmlns:a16="http://schemas.microsoft.com/office/drawing/2014/main" id="{4DFBB326-1FF4-441A-AA9B-E3AC8B55304E}"/>
            </a:ext>
          </a:extLst>
        </xdr:cNvPr>
        <xdr:cNvSpPr/>
      </xdr:nvSpPr>
      <xdr:spPr>
        <a:xfrm>
          <a:off x="800100" y="85613059"/>
          <a:ext cx="798295" cy="236090"/>
        </a:xfrm>
        <a:prstGeom prst="borderCallout1">
          <a:avLst>
            <a:gd name="adj1" fmla="val 91583"/>
            <a:gd name="adj2" fmla="val 50606"/>
            <a:gd name="adj3" fmla="val 205761"/>
            <a:gd name="adj4" fmla="val 53786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法面上載</a:t>
          </a:r>
          <a:r>
            <a:rPr kumimoji="1" lang="en-US" altLang="ja-JP" sz="1100">
              <a:solidFill>
                <a:sysClr val="windowText" lastClr="000000"/>
              </a:solidFill>
            </a:rPr>
            <a:t>N10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1</xdr:col>
      <xdr:colOff>396240</xdr:colOff>
      <xdr:row>362</xdr:row>
      <xdr:rowOff>204289</xdr:rowOff>
    </xdr:from>
    <xdr:ext cx="516167" cy="236090"/>
    <xdr:sp macro="" textlink="">
      <xdr:nvSpPr>
        <xdr:cNvPr id="177" name="吹き出し: 線 176">
          <a:extLst>
            <a:ext uri="{FF2B5EF4-FFF2-40B4-BE49-F238E27FC236}">
              <a16:creationId xmlns:a16="http://schemas.microsoft.com/office/drawing/2014/main" id="{13FD96BF-E6F4-4FAC-9F24-6AA1B6A90E74}"/>
            </a:ext>
          </a:extLst>
        </xdr:cNvPr>
        <xdr:cNvSpPr/>
      </xdr:nvSpPr>
      <xdr:spPr>
        <a:xfrm>
          <a:off x="1253490" y="86557939"/>
          <a:ext cx="516167" cy="236090"/>
        </a:xfrm>
        <a:prstGeom prst="borderCallout1">
          <a:avLst>
            <a:gd name="adj1" fmla="val 39942"/>
            <a:gd name="adj2" fmla="val 98582"/>
            <a:gd name="adj3" fmla="val -49219"/>
            <a:gd name="adj4" fmla="val 140002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法面</a:t>
          </a:r>
          <a:r>
            <a:rPr kumimoji="1" lang="en-US" altLang="ja-JP" sz="1100">
              <a:solidFill>
                <a:sysClr val="windowText" lastClr="000000"/>
              </a:solidFill>
            </a:rPr>
            <a:t>N10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0</xdr:col>
      <xdr:colOff>510540</xdr:colOff>
      <xdr:row>362</xdr:row>
      <xdr:rowOff>67129</xdr:rowOff>
    </xdr:from>
    <xdr:ext cx="516167" cy="236090"/>
    <xdr:sp macro="" textlink="">
      <xdr:nvSpPr>
        <xdr:cNvPr id="178" name="吹き出し: 線 177">
          <a:extLst>
            <a:ext uri="{FF2B5EF4-FFF2-40B4-BE49-F238E27FC236}">
              <a16:creationId xmlns:a16="http://schemas.microsoft.com/office/drawing/2014/main" id="{B34EEAD8-FDC2-4C1A-A5A3-ABE4B0A5661F}"/>
            </a:ext>
          </a:extLst>
        </xdr:cNvPr>
        <xdr:cNvSpPr/>
      </xdr:nvSpPr>
      <xdr:spPr>
        <a:xfrm>
          <a:off x="510540" y="86420779"/>
          <a:ext cx="516167" cy="236090"/>
        </a:xfrm>
        <a:prstGeom prst="borderCallout1">
          <a:avLst>
            <a:gd name="adj1" fmla="val 20576"/>
            <a:gd name="adj2" fmla="val 101534"/>
            <a:gd name="adj3" fmla="val -52446"/>
            <a:gd name="adj4" fmla="val 172480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法面</a:t>
          </a:r>
          <a:r>
            <a:rPr kumimoji="1" lang="en-US" altLang="ja-JP" sz="1100">
              <a:solidFill>
                <a:sysClr val="windowText" lastClr="000000"/>
              </a:solidFill>
            </a:rPr>
            <a:t>N20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5</xdr:col>
      <xdr:colOff>99060</xdr:colOff>
      <xdr:row>367</xdr:row>
      <xdr:rowOff>181429</xdr:rowOff>
    </xdr:from>
    <xdr:ext cx="516167" cy="236090"/>
    <xdr:sp macro="" textlink="">
      <xdr:nvSpPr>
        <xdr:cNvPr id="179" name="吹き出し: 線 178">
          <a:extLst>
            <a:ext uri="{FF2B5EF4-FFF2-40B4-BE49-F238E27FC236}">
              <a16:creationId xmlns:a16="http://schemas.microsoft.com/office/drawing/2014/main" id="{F91CC586-51B7-466B-AD16-45637832DE74}"/>
            </a:ext>
          </a:extLst>
        </xdr:cNvPr>
        <xdr:cNvSpPr/>
      </xdr:nvSpPr>
      <xdr:spPr>
        <a:xfrm>
          <a:off x="4423410" y="87725704"/>
          <a:ext cx="516167" cy="236090"/>
        </a:xfrm>
        <a:prstGeom prst="borderCallout1">
          <a:avLst>
            <a:gd name="adj1" fmla="val 62535"/>
            <a:gd name="adj2" fmla="val -4757"/>
            <a:gd name="adj3" fmla="val 163802"/>
            <a:gd name="adj4" fmla="val -44531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上載</a:t>
          </a:r>
          <a:r>
            <a:rPr kumimoji="1" lang="en-US" altLang="ja-JP" sz="1100">
              <a:solidFill>
                <a:sysClr val="windowText" lastClr="000000"/>
              </a:solidFill>
            </a:rPr>
            <a:t>N10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5</xdr:col>
      <xdr:colOff>617220</xdr:colOff>
      <xdr:row>369</xdr:row>
      <xdr:rowOff>144780</xdr:rowOff>
    </xdr:from>
    <xdr:ext cx="234038" cy="172227"/>
    <xdr:sp macro="" textlink="">
      <xdr:nvSpPr>
        <xdr:cNvPr id="180" name="吹き出し: 線 179">
          <a:extLst>
            <a:ext uri="{FF2B5EF4-FFF2-40B4-BE49-F238E27FC236}">
              <a16:creationId xmlns:a16="http://schemas.microsoft.com/office/drawing/2014/main" id="{D521952F-269E-4B1B-88F9-B38C4551D6CA}"/>
            </a:ext>
          </a:extLst>
        </xdr:cNvPr>
        <xdr:cNvSpPr/>
      </xdr:nvSpPr>
      <xdr:spPr>
        <a:xfrm>
          <a:off x="4941570" y="88165305"/>
          <a:ext cx="234038" cy="172227"/>
        </a:xfrm>
        <a:prstGeom prst="borderCallout1">
          <a:avLst>
            <a:gd name="adj1" fmla="val 62535"/>
            <a:gd name="adj2" fmla="val -4757"/>
            <a:gd name="adj3" fmla="val 163802"/>
            <a:gd name="adj4" fmla="val -44531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N10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4</xdr:col>
      <xdr:colOff>236220</xdr:colOff>
      <xdr:row>372</xdr:row>
      <xdr:rowOff>150949</xdr:rowOff>
    </xdr:from>
    <xdr:ext cx="516167" cy="236090"/>
    <xdr:sp macro="" textlink="">
      <xdr:nvSpPr>
        <xdr:cNvPr id="181" name="吹き出し: 線 180">
          <a:extLst>
            <a:ext uri="{FF2B5EF4-FFF2-40B4-BE49-F238E27FC236}">
              <a16:creationId xmlns:a16="http://schemas.microsoft.com/office/drawing/2014/main" id="{4CB5DED9-F083-4F13-9F10-7CB317663643}"/>
            </a:ext>
          </a:extLst>
        </xdr:cNvPr>
        <xdr:cNvSpPr/>
      </xdr:nvSpPr>
      <xdr:spPr>
        <a:xfrm>
          <a:off x="3693795" y="88885849"/>
          <a:ext cx="516167" cy="236090"/>
        </a:xfrm>
        <a:prstGeom prst="borderCallout1">
          <a:avLst>
            <a:gd name="adj1" fmla="val 49625"/>
            <a:gd name="adj2" fmla="val -25"/>
            <a:gd name="adj3" fmla="val -49219"/>
            <a:gd name="adj4" fmla="val -40102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底面</a:t>
          </a:r>
          <a:r>
            <a:rPr kumimoji="1" lang="en-US" altLang="ja-JP" sz="1100">
              <a:solidFill>
                <a:sysClr val="windowText" lastClr="000000"/>
              </a:solidFill>
            </a:rPr>
            <a:t>N30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5</xdr:col>
      <xdr:colOff>91440</xdr:colOff>
      <xdr:row>372</xdr:row>
      <xdr:rowOff>97609</xdr:rowOff>
    </xdr:from>
    <xdr:ext cx="516167" cy="236090"/>
    <xdr:sp macro="" textlink="">
      <xdr:nvSpPr>
        <xdr:cNvPr id="182" name="吹き出し: 線 181">
          <a:extLst>
            <a:ext uri="{FF2B5EF4-FFF2-40B4-BE49-F238E27FC236}">
              <a16:creationId xmlns:a16="http://schemas.microsoft.com/office/drawing/2014/main" id="{32251069-CAED-4CBC-B82E-FAF968EF1CC4}"/>
            </a:ext>
          </a:extLst>
        </xdr:cNvPr>
        <xdr:cNvSpPr/>
      </xdr:nvSpPr>
      <xdr:spPr>
        <a:xfrm>
          <a:off x="4415790" y="88832509"/>
          <a:ext cx="516167" cy="236090"/>
        </a:xfrm>
        <a:prstGeom prst="borderCallout1">
          <a:avLst>
            <a:gd name="adj1" fmla="val 49625"/>
            <a:gd name="adj2" fmla="val -25"/>
            <a:gd name="adj3" fmla="val -71812"/>
            <a:gd name="adj4" fmla="val -41578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底面</a:t>
          </a:r>
          <a:r>
            <a:rPr kumimoji="1" lang="en-US" altLang="ja-JP" sz="1100">
              <a:solidFill>
                <a:sysClr val="windowText" lastClr="000000"/>
              </a:solidFill>
            </a:rPr>
            <a:t>N10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5</xdr:col>
      <xdr:colOff>281940</xdr:colOff>
      <xdr:row>369</xdr:row>
      <xdr:rowOff>38100</xdr:rowOff>
    </xdr:from>
    <xdr:ext cx="234038" cy="172227"/>
    <xdr:sp macro="" textlink="">
      <xdr:nvSpPr>
        <xdr:cNvPr id="183" name="吹き出し: 線 182">
          <a:extLst>
            <a:ext uri="{FF2B5EF4-FFF2-40B4-BE49-F238E27FC236}">
              <a16:creationId xmlns:a16="http://schemas.microsoft.com/office/drawing/2014/main" id="{2BCD1928-BDB6-4EE3-B2F7-A9ECB1790B34}"/>
            </a:ext>
          </a:extLst>
        </xdr:cNvPr>
        <xdr:cNvSpPr/>
      </xdr:nvSpPr>
      <xdr:spPr>
        <a:xfrm>
          <a:off x="4606290" y="88058625"/>
          <a:ext cx="234038" cy="172227"/>
        </a:xfrm>
        <a:prstGeom prst="borderCallout1">
          <a:avLst>
            <a:gd name="adj1" fmla="val 62535"/>
            <a:gd name="adj2" fmla="val -4757"/>
            <a:gd name="adj3" fmla="val 163802"/>
            <a:gd name="adj4" fmla="val -44531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N20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2</xdr:col>
      <xdr:colOff>510540</xdr:colOff>
      <xdr:row>369</xdr:row>
      <xdr:rowOff>67129</xdr:rowOff>
    </xdr:from>
    <xdr:ext cx="798295" cy="236090"/>
    <xdr:sp macro="" textlink="">
      <xdr:nvSpPr>
        <xdr:cNvPr id="184" name="吹き出し: 線 183">
          <a:extLst>
            <a:ext uri="{FF2B5EF4-FFF2-40B4-BE49-F238E27FC236}">
              <a16:creationId xmlns:a16="http://schemas.microsoft.com/office/drawing/2014/main" id="{50E59465-594E-4DBA-BF36-C7DA9F35E4BF}"/>
            </a:ext>
          </a:extLst>
        </xdr:cNvPr>
        <xdr:cNvSpPr/>
      </xdr:nvSpPr>
      <xdr:spPr>
        <a:xfrm>
          <a:off x="2234565" y="88087654"/>
          <a:ext cx="798295" cy="236090"/>
        </a:xfrm>
        <a:prstGeom prst="borderCallout1">
          <a:avLst>
            <a:gd name="adj1" fmla="val 39942"/>
            <a:gd name="adj2" fmla="val 98582"/>
            <a:gd name="adj3" fmla="val 215443"/>
            <a:gd name="adj4" fmla="val 140002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</a:rPr>
            <a:t>底面上載</a:t>
          </a:r>
          <a:r>
            <a:rPr kumimoji="1" lang="en-US" altLang="ja-JP" sz="1100">
              <a:solidFill>
                <a:sysClr val="windowText" lastClr="000000"/>
              </a:solidFill>
            </a:rPr>
            <a:t>N10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5</xdr:col>
      <xdr:colOff>830580</xdr:colOff>
      <xdr:row>361</xdr:row>
      <xdr:rowOff>137160</xdr:rowOff>
    </xdr:from>
    <xdr:ext cx="483530" cy="264560"/>
    <xdr:sp macro="" textlink="">
      <xdr:nvSpPr>
        <xdr:cNvPr id="185" name="テキスト ボックス 184">
          <a:extLst>
            <a:ext uri="{FF2B5EF4-FFF2-40B4-BE49-F238E27FC236}">
              <a16:creationId xmlns:a16="http://schemas.microsoft.com/office/drawing/2014/main" id="{0AEA8649-8363-4D0D-97E4-5C3E6C48F2BC}"/>
            </a:ext>
          </a:extLst>
        </xdr:cNvPr>
        <xdr:cNvSpPr txBox="1"/>
      </xdr:nvSpPr>
      <xdr:spPr>
        <a:xfrm>
          <a:off x="5154930" y="86252685"/>
          <a:ext cx="48353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-13m</a:t>
          </a:r>
          <a:endParaRPr kumimoji="1" lang="ja-JP" altLang="en-US" sz="1100"/>
        </a:p>
      </xdr:txBody>
    </xdr:sp>
    <xdr:clientData/>
  </xdr:oneCellAnchor>
  <xdr:oneCellAnchor>
    <xdr:from>
      <xdr:col>5</xdr:col>
      <xdr:colOff>815340</xdr:colOff>
      <xdr:row>362</xdr:row>
      <xdr:rowOff>106680</xdr:rowOff>
    </xdr:from>
    <xdr:ext cx="483530" cy="264560"/>
    <xdr:sp macro="" textlink="">
      <xdr:nvSpPr>
        <xdr:cNvPr id="186" name="テキスト ボックス 185">
          <a:extLst>
            <a:ext uri="{FF2B5EF4-FFF2-40B4-BE49-F238E27FC236}">
              <a16:creationId xmlns:a16="http://schemas.microsoft.com/office/drawing/2014/main" id="{C1B1AEDD-398E-4977-B844-DEE60844E956}"/>
            </a:ext>
          </a:extLst>
        </xdr:cNvPr>
        <xdr:cNvSpPr txBox="1"/>
      </xdr:nvSpPr>
      <xdr:spPr>
        <a:xfrm>
          <a:off x="5139690" y="86460330"/>
          <a:ext cx="48353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-14m</a:t>
          </a:r>
          <a:endParaRPr kumimoji="1" lang="ja-JP" altLang="en-US" sz="1100"/>
        </a:p>
      </xdr:txBody>
    </xdr:sp>
    <xdr:clientData/>
  </xdr:oneCellAnchor>
  <xdr:oneCellAnchor>
    <xdr:from>
      <xdr:col>5</xdr:col>
      <xdr:colOff>701040</xdr:colOff>
      <xdr:row>370</xdr:row>
      <xdr:rowOff>53340</xdr:rowOff>
    </xdr:from>
    <xdr:ext cx="483530" cy="264560"/>
    <xdr:sp macro="" textlink="">
      <xdr:nvSpPr>
        <xdr:cNvPr id="187" name="テキスト ボックス 186">
          <a:extLst>
            <a:ext uri="{FF2B5EF4-FFF2-40B4-BE49-F238E27FC236}">
              <a16:creationId xmlns:a16="http://schemas.microsoft.com/office/drawing/2014/main" id="{6D6A407F-2050-451B-ADA8-9A6EA7871E5B}"/>
            </a:ext>
          </a:extLst>
        </xdr:cNvPr>
        <xdr:cNvSpPr txBox="1"/>
      </xdr:nvSpPr>
      <xdr:spPr>
        <a:xfrm>
          <a:off x="5025390" y="88311990"/>
          <a:ext cx="48353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-13m</a:t>
          </a:r>
          <a:endParaRPr kumimoji="1" lang="ja-JP" altLang="en-US" sz="1100"/>
        </a:p>
      </xdr:txBody>
    </xdr:sp>
    <xdr:clientData/>
  </xdr:oneCellAnchor>
  <xdr:oneCellAnchor>
    <xdr:from>
      <xdr:col>5</xdr:col>
      <xdr:colOff>678180</xdr:colOff>
      <xdr:row>371</xdr:row>
      <xdr:rowOff>83820</xdr:rowOff>
    </xdr:from>
    <xdr:ext cx="483530" cy="264560"/>
    <xdr:sp macro="" textlink="">
      <xdr:nvSpPr>
        <xdr:cNvPr id="188" name="テキスト ボックス 187">
          <a:extLst>
            <a:ext uri="{FF2B5EF4-FFF2-40B4-BE49-F238E27FC236}">
              <a16:creationId xmlns:a16="http://schemas.microsoft.com/office/drawing/2014/main" id="{1575CACA-0BBD-4090-AC63-5D2C97ECBEDE}"/>
            </a:ext>
          </a:extLst>
        </xdr:cNvPr>
        <xdr:cNvSpPr txBox="1"/>
      </xdr:nvSpPr>
      <xdr:spPr>
        <a:xfrm>
          <a:off x="5002530" y="88580595"/>
          <a:ext cx="48353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-14m</a:t>
          </a:r>
          <a:endParaRPr kumimoji="1" lang="ja-JP" altLang="en-US" sz="1100"/>
        </a:p>
      </xdr:txBody>
    </xdr:sp>
    <xdr:clientData/>
  </xdr:oneCellAnchor>
  <xdr:twoCellAnchor>
    <xdr:from>
      <xdr:col>3</xdr:col>
      <xdr:colOff>495300</xdr:colOff>
      <xdr:row>360</xdr:row>
      <xdr:rowOff>95250</xdr:rowOff>
    </xdr:from>
    <xdr:to>
      <xdr:col>3</xdr:col>
      <xdr:colOff>495300</xdr:colOff>
      <xdr:row>361</xdr:row>
      <xdr:rowOff>123825</xdr:rowOff>
    </xdr:to>
    <xdr:cxnSp macro="">
      <xdr:nvCxnSpPr>
        <xdr:cNvPr id="189" name="直線矢印コネクタ 188">
          <a:extLst>
            <a:ext uri="{FF2B5EF4-FFF2-40B4-BE49-F238E27FC236}">
              <a16:creationId xmlns:a16="http://schemas.microsoft.com/office/drawing/2014/main" id="{F148A0C5-CE17-4D52-9AE3-7C89EE611309}"/>
            </a:ext>
          </a:extLst>
        </xdr:cNvPr>
        <xdr:cNvCxnSpPr/>
      </xdr:nvCxnSpPr>
      <xdr:spPr>
        <a:xfrm>
          <a:off x="3086100" y="85972650"/>
          <a:ext cx="0" cy="26670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581025</xdr:colOff>
      <xdr:row>360</xdr:row>
      <xdr:rowOff>135247</xdr:rowOff>
    </xdr:from>
    <xdr:to>
      <xdr:col>3</xdr:col>
      <xdr:colOff>765178</xdr:colOff>
      <xdr:row>361</xdr:row>
      <xdr:rowOff>69349</xdr:rowOff>
    </xdr:to>
    <xdr:sp macro="" textlink="">
      <xdr:nvSpPr>
        <xdr:cNvPr id="190" name="テキスト ボックス 189">
          <a:extLst>
            <a:ext uri="{FF2B5EF4-FFF2-40B4-BE49-F238E27FC236}">
              <a16:creationId xmlns:a16="http://schemas.microsoft.com/office/drawing/2014/main" id="{8B884F4A-9076-4AD2-B6DB-B52CE410AC09}"/>
            </a:ext>
          </a:extLst>
        </xdr:cNvPr>
        <xdr:cNvSpPr txBox="1"/>
      </xdr:nvSpPr>
      <xdr:spPr>
        <a:xfrm>
          <a:off x="3171825" y="86012647"/>
          <a:ext cx="184153" cy="17222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noAutofit/>
        </a:bodyPr>
        <a:lstStyle/>
        <a:p>
          <a:pPr marL="0" indent="0" algn="l"/>
          <a:r>
            <a:rPr kumimoji="1" lang="en-US" altLang="ja-JP" sz="1100">
              <a:solidFill>
                <a:srgbClr val="FF0000"/>
              </a:solidFill>
              <a:latin typeface="+mn-lt"/>
              <a:ea typeface="+mn-ea"/>
              <a:cs typeface="+mn-cs"/>
            </a:rPr>
            <a:t>1m</a:t>
          </a:r>
          <a:endParaRPr kumimoji="1" lang="ja-JP" altLang="en-US" sz="1100">
            <a:solidFill>
              <a:srgbClr val="FF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4</xdr:col>
      <xdr:colOff>676275</xdr:colOff>
      <xdr:row>369</xdr:row>
      <xdr:rowOff>0</xdr:rowOff>
    </xdr:from>
    <xdr:to>
      <xdr:col>4</xdr:col>
      <xdr:colOff>676275</xdr:colOff>
      <xdr:row>370</xdr:row>
      <xdr:rowOff>28575</xdr:rowOff>
    </xdr:to>
    <xdr:cxnSp macro="">
      <xdr:nvCxnSpPr>
        <xdr:cNvPr id="191" name="直線矢印コネクタ 190">
          <a:extLst>
            <a:ext uri="{FF2B5EF4-FFF2-40B4-BE49-F238E27FC236}">
              <a16:creationId xmlns:a16="http://schemas.microsoft.com/office/drawing/2014/main" id="{00105824-6C27-4A2F-9DEB-3742E2805265}"/>
            </a:ext>
          </a:extLst>
        </xdr:cNvPr>
        <xdr:cNvCxnSpPr/>
      </xdr:nvCxnSpPr>
      <xdr:spPr>
        <a:xfrm>
          <a:off x="4133850" y="88020525"/>
          <a:ext cx="0" cy="266700"/>
        </a:xfrm>
        <a:prstGeom prst="straightConnector1">
          <a:avLst/>
        </a:prstGeom>
        <a:ln>
          <a:solidFill>
            <a:srgbClr val="FF0000"/>
          </a:solidFill>
          <a:headEnd type="triangle"/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762000</xdr:colOff>
      <xdr:row>369</xdr:row>
      <xdr:rowOff>39997</xdr:rowOff>
    </xdr:from>
    <xdr:to>
      <xdr:col>5</xdr:col>
      <xdr:colOff>79378</xdr:colOff>
      <xdr:row>369</xdr:row>
      <xdr:rowOff>212224</xdr:rowOff>
    </xdr:to>
    <xdr:sp macro="" textlink="">
      <xdr:nvSpPr>
        <xdr:cNvPr id="192" name="テキスト ボックス 191">
          <a:extLst>
            <a:ext uri="{FF2B5EF4-FFF2-40B4-BE49-F238E27FC236}">
              <a16:creationId xmlns:a16="http://schemas.microsoft.com/office/drawing/2014/main" id="{A88613DF-5294-4566-B6ED-CF7381B7BC5A}"/>
            </a:ext>
          </a:extLst>
        </xdr:cNvPr>
        <xdr:cNvSpPr txBox="1"/>
      </xdr:nvSpPr>
      <xdr:spPr>
        <a:xfrm>
          <a:off x="4219575" y="88060522"/>
          <a:ext cx="184153" cy="17222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noAutofit/>
        </a:bodyPr>
        <a:lstStyle/>
        <a:p>
          <a:pPr marL="0" indent="0" algn="l"/>
          <a:r>
            <a:rPr kumimoji="1" lang="en-US" altLang="ja-JP" sz="1100">
              <a:solidFill>
                <a:srgbClr val="FF0000"/>
              </a:solidFill>
              <a:latin typeface="+mn-lt"/>
              <a:ea typeface="+mn-ea"/>
              <a:cs typeface="+mn-cs"/>
            </a:rPr>
            <a:t>1m</a:t>
          </a:r>
          <a:endParaRPr kumimoji="1" lang="ja-JP" altLang="en-US" sz="1100">
            <a:solidFill>
              <a:srgbClr val="FF0000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3</xdr:col>
      <xdr:colOff>653415</xdr:colOff>
      <xdr:row>361</xdr:row>
      <xdr:rowOff>76200</xdr:rowOff>
    </xdr:from>
    <xdr:ext cx="590611" cy="264560"/>
    <xdr:sp macro="" textlink="">
      <xdr:nvSpPr>
        <xdr:cNvPr id="193" name="テキスト ボックス 192">
          <a:extLst>
            <a:ext uri="{FF2B5EF4-FFF2-40B4-BE49-F238E27FC236}">
              <a16:creationId xmlns:a16="http://schemas.microsoft.com/office/drawing/2014/main" id="{8876EA33-732D-4099-87B3-3E143C53D101}"/>
            </a:ext>
          </a:extLst>
        </xdr:cNvPr>
        <xdr:cNvSpPr txBox="1"/>
      </xdr:nvSpPr>
      <xdr:spPr>
        <a:xfrm>
          <a:off x="3244215" y="86191725"/>
          <a:ext cx="59061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-12.8m</a:t>
          </a:r>
          <a:endParaRPr kumimoji="1" lang="ja-JP" altLang="en-US" sz="1100"/>
        </a:p>
      </xdr:txBody>
    </xdr:sp>
    <xdr:clientData/>
  </xdr:oneCellAnchor>
  <xdr:oneCellAnchor>
    <xdr:from>
      <xdr:col>3</xdr:col>
      <xdr:colOff>638175</xdr:colOff>
      <xdr:row>362</xdr:row>
      <xdr:rowOff>45720</xdr:rowOff>
    </xdr:from>
    <xdr:ext cx="590611" cy="264560"/>
    <xdr:sp macro="" textlink="">
      <xdr:nvSpPr>
        <xdr:cNvPr id="194" name="テキスト ボックス 193">
          <a:extLst>
            <a:ext uri="{FF2B5EF4-FFF2-40B4-BE49-F238E27FC236}">
              <a16:creationId xmlns:a16="http://schemas.microsoft.com/office/drawing/2014/main" id="{B01EF926-805F-4869-9A6C-7FE1A663A137}"/>
            </a:ext>
          </a:extLst>
        </xdr:cNvPr>
        <xdr:cNvSpPr txBox="1"/>
      </xdr:nvSpPr>
      <xdr:spPr>
        <a:xfrm>
          <a:off x="3228975" y="86399370"/>
          <a:ext cx="59061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-13.8m</a:t>
          </a:r>
          <a:endParaRPr kumimoji="1" lang="ja-JP" altLang="en-US" sz="1100"/>
        </a:p>
      </xdr:txBody>
    </xdr:sp>
    <xdr:clientData/>
  </xdr:oneCellAnchor>
  <xdr:oneCellAnchor>
    <xdr:from>
      <xdr:col>4</xdr:col>
      <xdr:colOff>158115</xdr:colOff>
      <xdr:row>369</xdr:row>
      <xdr:rowOff>209550</xdr:rowOff>
    </xdr:from>
    <xdr:ext cx="590611" cy="264560"/>
    <xdr:sp macro="" textlink="">
      <xdr:nvSpPr>
        <xdr:cNvPr id="195" name="テキスト ボックス 194">
          <a:extLst>
            <a:ext uri="{FF2B5EF4-FFF2-40B4-BE49-F238E27FC236}">
              <a16:creationId xmlns:a16="http://schemas.microsoft.com/office/drawing/2014/main" id="{23F3571F-CA33-4D44-937A-C7F253931AF1}"/>
            </a:ext>
          </a:extLst>
        </xdr:cNvPr>
        <xdr:cNvSpPr txBox="1"/>
      </xdr:nvSpPr>
      <xdr:spPr>
        <a:xfrm>
          <a:off x="3615690" y="88230075"/>
          <a:ext cx="59061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-12.8m</a:t>
          </a:r>
          <a:endParaRPr kumimoji="1" lang="ja-JP" altLang="en-US" sz="1100"/>
        </a:p>
      </xdr:txBody>
    </xdr:sp>
    <xdr:clientData/>
  </xdr:oneCellAnchor>
  <xdr:oneCellAnchor>
    <xdr:from>
      <xdr:col>4</xdr:col>
      <xdr:colOff>161925</xdr:colOff>
      <xdr:row>371</xdr:row>
      <xdr:rowOff>26670</xdr:rowOff>
    </xdr:from>
    <xdr:ext cx="590611" cy="264560"/>
    <xdr:sp macro="" textlink="">
      <xdr:nvSpPr>
        <xdr:cNvPr id="196" name="テキスト ボックス 195">
          <a:extLst>
            <a:ext uri="{FF2B5EF4-FFF2-40B4-BE49-F238E27FC236}">
              <a16:creationId xmlns:a16="http://schemas.microsoft.com/office/drawing/2014/main" id="{234D2950-E122-412B-973B-6B3466474D18}"/>
            </a:ext>
          </a:extLst>
        </xdr:cNvPr>
        <xdr:cNvSpPr txBox="1"/>
      </xdr:nvSpPr>
      <xdr:spPr>
        <a:xfrm>
          <a:off x="3619500" y="88523445"/>
          <a:ext cx="59061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-13.8m</a:t>
          </a:r>
          <a:endParaRPr kumimoji="1" lang="ja-JP" altLang="en-US" sz="1100"/>
        </a:p>
      </xdr:txBody>
    </xdr:sp>
    <xdr:clientData/>
  </xdr:oneCellAnchor>
  <xdr:oneCellAnchor>
    <xdr:from>
      <xdr:col>0</xdr:col>
      <xdr:colOff>600075</xdr:colOff>
      <xdr:row>373</xdr:row>
      <xdr:rowOff>50023</xdr:rowOff>
    </xdr:from>
    <xdr:ext cx="2863733" cy="193194"/>
    <xdr:sp macro="" textlink="">
      <xdr:nvSpPr>
        <xdr:cNvPr id="197" name="吹き出し: 線 196">
          <a:extLst>
            <a:ext uri="{FF2B5EF4-FFF2-40B4-BE49-F238E27FC236}">
              <a16:creationId xmlns:a16="http://schemas.microsoft.com/office/drawing/2014/main" id="{AFB8D57E-34E2-4A35-AC36-065993DD4DF6}"/>
            </a:ext>
          </a:extLst>
        </xdr:cNvPr>
        <xdr:cNvSpPr/>
      </xdr:nvSpPr>
      <xdr:spPr>
        <a:xfrm>
          <a:off x="600075" y="89023048"/>
          <a:ext cx="2863733" cy="193194"/>
        </a:xfrm>
        <a:prstGeom prst="borderCallout1">
          <a:avLst>
            <a:gd name="adj1" fmla="val 3166"/>
            <a:gd name="adj2" fmla="val 62744"/>
            <a:gd name="adj3" fmla="val -177095"/>
            <a:gd name="adj4" fmla="val 66078"/>
          </a:avLst>
        </a:prstGeom>
        <a:solidFill>
          <a:srgbClr val="FFFF00"/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algn="l"/>
          <a:r>
            <a:rPr kumimoji="1" lang="ja-JP" altLang="en-US" sz="900">
              <a:solidFill>
                <a:sysClr val="windowText" lastClr="000000"/>
              </a:solidFill>
            </a:rPr>
            <a:t>水深</a:t>
          </a:r>
          <a:r>
            <a:rPr kumimoji="1" lang="en-US" altLang="ja-JP" sz="900">
              <a:solidFill>
                <a:sysClr val="windowText" lastClr="000000"/>
              </a:solidFill>
            </a:rPr>
            <a:t>13m</a:t>
          </a:r>
          <a:r>
            <a:rPr kumimoji="1" lang="ja-JP" altLang="en-US" sz="900">
              <a:solidFill>
                <a:sysClr val="windowText" lastClr="000000"/>
              </a:solidFill>
            </a:rPr>
            <a:t>以上の範囲は底面余堀土量に加えてはいけない</a:t>
          </a:r>
        </a:p>
      </xdr:txBody>
    </xdr:sp>
    <xdr:clientData/>
  </xdr:oneCellAnchor>
  <xdr:twoCellAnchor>
    <xdr:from>
      <xdr:col>1</xdr:col>
      <xdr:colOff>781050</xdr:colOff>
      <xdr:row>370</xdr:row>
      <xdr:rowOff>209550</xdr:rowOff>
    </xdr:from>
    <xdr:to>
      <xdr:col>1</xdr:col>
      <xdr:colOff>781050</xdr:colOff>
      <xdr:row>372</xdr:row>
      <xdr:rowOff>38100</xdr:rowOff>
    </xdr:to>
    <xdr:cxnSp macro="">
      <xdr:nvCxnSpPr>
        <xdr:cNvPr id="198" name="直線コネクタ 197">
          <a:extLst>
            <a:ext uri="{FF2B5EF4-FFF2-40B4-BE49-F238E27FC236}">
              <a16:creationId xmlns:a16="http://schemas.microsoft.com/office/drawing/2014/main" id="{64D69B5D-2D48-49A8-8C3F-03D54E89A6A3}"/>
            </a:ext>
          </a:extLst>
        </xdr:cNvPr>
        <xdr:cNvCxnSpPr/>
      </xdr:nvCxnSpPr>
      <xdr:spPr>
        <a:xfrm>
          <a:off x="1638300" y="88468200"/>
          <a:ext cx="0" cy="30480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781050</xdr:colOff>
      <xdr:row>372</xdr:row>
      <xdr:rowOff>47625</xdr:rowOff>
    </xdr:from>
    <xdr:to>
      <xdr:col>3</xdr:col>
      <xdr:colOff>619125</xdr:colOff>
      <xdr:row>372</xdr:row>
      <xdr:rowOff>47625</xdr:rowOff>
    </xdr:to>
    <xdr:cxnSp macro="">
      <xdr:nvCxnSpPr>
        <xdr:cNvPr id="199" name="直線コネクタ 198">
          <a:extLst>
            <a:ext uri="{FF2B5EF4-FFF2-40B4-BE49-F238E27FC236}">
              <a16:creationId xmlns:a16="http://schemas.microsoft.com/office/drawing/2014/main" id="{9372B13D-EB86-4BA8-9BC9-1141D159D6C6}"/>
            </a:ext>
          </a:extLst>
        </xdr:cNvPr>
        <xdr:cNvCxnSpPr/>
      </xdr:nvCxnSpPr>
      <xdr:spPr>
        <a:xfrm flipH="1">
          <a:off x="1638300" y="88782525"/>
          <a:ext cx="15716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</xdr:col>
      <xdr:colOff>727710</xdr:colOff>
      <xdr:row>370</xdr:row>
      <xdr:rowOff>19050</xdr:rowOff>
    </xdr:from>
    <xdr:ext cx="483530" cy="264560"/>
    <xdr:sp macro="" textlink="">
      <xdr:nvSpPr>
        <xdr:cNvPr id="200" name="テキスト ボックス 199">
          <a:extLst>
            <a:ext uri="{FF2B5EF4-FFF2-40B4-BE49-F238E27FC236}">
              <a16:creationId xmlns:a16="http://schemas.microsoft.com/office/drawing/2014/main" id="{87BCAB87-53E3-4BE6-B0C6-5A2E119839F7}"/>
            </a:ext>
          </a:extLst>
        </xdr:cNvPr>
        <xdr:cNvSpPr txBox="1"/>
      </xdr:nvSpPr>
      <xdr:spPr>
        <a:xfrm>
          <a:off x="1584960" y="88277700"/>
          <a:ext cx="48353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-13m</a:t>
          </a:r>
          <a:endParaRPr kumimoji="1" lang="ja-JP" altLang="en-US" sz="1100"/>
        </a:p>
      </xdr:txBody>
    </xdr:sp>
    <xdr:clientData/>
  </xdr:oneCellAnchor>
  <xdr:oneCellAnchor>
    <xdr:from>
      <xdr:col>1</xdr:col>
      <xdr:colOff>704850</xdr:colOff>
      <xdr:row>371</xdr:row>
      <xdr:rowOff>87630</xdr:rowOff>
    </xdr:from>
    <xdr:ext cx="483530" cy="264560"/>
    <xdr:sp macro="" textlink="">
      <xdr:nvSpPr>
        <xdr:cNvPr id="201" name="テキスト ボックス 200">
          <a:extLst>
            <a:ext uri="{FF2B5EF4-FFF2-40B4-BE49-F238E27FC236}">
              <a16:creationId xmlns:a16="http://schemas.microsoft.com/office/drawing/2014/main" id="{821CCC7F-7398-44F2-BE9A-97AF9B917495}"/>
            </a:ext>
          </a:extLst>
        </xdr:cNvPr>
        <xdr:cNvSpPr txBox="1"/>
      </xdr:nvSpPr>
      <xdr:spPr>
        <a:xfrm>
          <a:off x="1562100" y="88584405"/>
          <a:ext cx="48353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-14m</a:t>
          </a:r>
          <a:endParaRPr kumimoji="1" lang="ja-JP" altLang="en-US" sz="1100"/>
        </a:p>
      </xdr:txBody>
    </xdr:sp>
    <xdr:clientData/>
  </xdr:oneCellAnchor>
  <xdr:oneCellAnchor>
    <xdr:from>
      <xdr:col>1</xdr:col>
      <xdr:colOff>656222</xdr:colOff>
      <xdr:row>368</xdr:row>
      <xdr:rowOff>51273</xdr:rowOff>
    </xdr:from>
    <xdr:ext cx="264560" cy="600164"/>
    <xdr:sp macro="" textlink="">
      <xdr:nvSpPr>
        <xdr:cNvPr id="202" name="テキスト ボックス 201">
          <a:extLst>
            <a:ext uri="{FF2B5EF4-FFF2-40B4-BE49-F238E27FC236}">
              <a16:creationId xmlns:a16="http://schemas.microsoft.com/office/drawing/2014/main" id="{84B4B9D3-8979-45A7-BA6E-B29263F66657}"/>
            </a:ext>
          </a:extLst>
        </xdr:cNvPr>
        <xdr:cNvSpPr txBox="1"/>
      </xdr:nvSpPr>
      <xdr:spPr>
        <a:xfrm rot="16200000">
          <a:off x="1345670" y="88001475"/>
          <a:ext cx="60016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/>
            <a:t>No.180</a:t>
          </a:r>
          <a:endParaRPr kumimoji="1" lang="ja-JP" altLang="en-US" sz="1100"/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853440</xdr:colOff>
      <xdr:row>250</xdr:row>
      <xdr:rowOff>121920</xdr:rowOff>
    </xdr:from>
    <xdr:to>
      <xdr:col>6</xdr:col>
      <xdr:colOff>289812</xdr:colOff>
      <xdr:row>251</xdr:row>
      <xdr:rowOff>129560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CCB3DD19-3CB4-41B5-B1E7-C573A843E0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77465" y="59786520"/>
          <a:ext cx="2903472" cy="245765"/>
        </a:xfrm>
        <a:prstGeom prst="rect">
          <a:avLst/>
        </a:prstGeom>
      </xdr:spPr>
    </xdr:pic>
    <xdr:clientData/>
  </xdr:twoCellAnchor>
  <xdr:twoCellAnchor editAs="oneCell">
    <xdr:from>
      <xdr:col>4</xdr:col>
      <xdr:colOff>491490</xdr:colOff>
      <xdr:row>238</xdr:row>
      <xdr:rowOff>220980</xdr:rowOff>
    </xdr:from>
    <xdr:to>
      <xdr:col>6</xdr:col>
      <xdr:colOff>274320</xdr:colOff>
      <xdr:row>240</xdr:row>
      <xdr:rowOff>168064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6F47CE56-511C-4A2E-A3AC-6CF4B32E0B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49065" y="57028080"/>
          <a:ext cx="1516380" cy="423334"/>
        </a:xfrm>
        <a:prstGeom prst="rect">
          <a:avLst/>
        </a:prstGeom>
      </xdr:spPr>
    </xdr:pic>
    <xdr:clientData/>
  </xdr:twoCellAnchor>
  <xdr:twoCellAnchor editAs="oneCell">
    <xdr:from>
      <xdr:col>2</xdr:col>
      <xdr:colOff>253365</xdr:colOff>
      <xdr:row>238</xdr:row>
      <xdr:rowOff>200025</xdr:rowOff>
    </xdr:from>
    <xdr:to>
      <xdr:col>4</xdr:col>
      <xdr:colOff>139065</xdr:colOff>
      <xdr:row>240</xdr:row>
      <xdr:rowOff>178148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3547EBB1-AC5C-4CFD-A491-0B56719C6F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77390" y="57007125"/>
          <a:ext cx="1619250" cy="454373"/>
        </a:xfrm>
        <a:prstGeom prst="rect">
          <a:avLst/>
        </a:prstGeom>
      </xdr:spPr>
    </xdr:pic>
    <xdr:clientData/>
  </xdr:twoCellAnchor>
  <xdr:oneCellAnchor>
    <xdr:from>
      <xdr:col>3</xdr:col>
      <xdr:colOff>596264</xdr:colOff>
      <xdr:row>240</xdr:row>
      <xdr:rowOff>23025</xdr:rowOff>
    </xdr:from>
    <xdr:ext cx="223010" cy="172227"/>
    <xdr:sp macro="" textlink="">
      <xdr:nvSpPr>
        <xdr:cNvPr id="5" name="吹き出し: 線 4">
          <a:extLst>
            <a:ext uri="{FF2B5EF4-FFF2-40B4-BE49-F238E27FC236}">
              <a16:creationId xmlns:a16="http://schemas.microsoft.com/office/drawing/2014/main" id="{2F9816B2-E5DD-4E6F-BE34-372DA088C6EE}"/>
            </a:ext>
          </a:extLst>
        </xdr:cNvPr>
        <xdr:cNvSpPr/>
      </xdr:nvSpPr>
      <xdr:spPr>
        <a:xfrm>
          <a:off x="3187064" y="5730637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V13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3</xdr:col>
      <xdr:colOff>731520</xdr:colOff>
      <xdr:row>195</xdr:row>
      <xdr:rowOff>53340</xdr:rowOff>
    </xdr:from>
    <xdr:to>
      <xdr:col>6</xdr:col>
      <xdr:colOff>681480</xdr:colOff>
      <xdr:row>210</xdr:row>
      <xdr:rowOff>188985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176C5D73-8526-4830-B30C-29D589FD20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322320" y="46621065"/>
          <a:ext cx="2550285" cy="3707520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762000</xdr:colOff>
      <xdr:row>156</xdr:row>
      <xdr:rowOff>144780</xdr:rowOff>
    </xdr:from>
    <xdr:to>
      <xdr:col>6</xdr:col>
      <xdr:colOff>711960</xdr:colOff>
      <xdr:row>172</xdr:row>
      <xdr:rowOff>15260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BDFCAB9C-7094-46CD-BACA-30DC3C6005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352800" y="37425630"/>
          <a:ext cx="2550285" cy="3680480"/>
        </a:xfrm>
        <a:prstGeom prst="rect">
          <a:avLst/>
        </a:prstGeom>
      </xdr:spPr>
    </xdr:pic>
    <xdr:clientData/>
  </xdr:twoCellAnchor>
  <xdr:twoCellAnchor editAs="oneCell">
    <xdr:from>
      <xdr:col>3</xdr:col>
      <xdr:colOff>716280</xdr:colOff>
      <xdr:row>127</xdr:row>
      <xdr:rowOff>83820</xdr:rowOff>
    </xdr:from>
    <xdr:to>
      <xdr:col>6</xdr:col>
      <xdr:colOff>666240</xdr:colOff>
      <xdr:row>142</xdr:row>
      <xdr:rowOff>175782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A592F2BF-3FF3-400D-98DA-E1D7E1E8BB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307080" y="30459045"/>
          <a:ext cx="2550285" cy="3663837"/>
        </a:xfrm>
        <a:prstGeom prst="rect">
          <a:avLst/>
        </a:prstGeom>
      </xdr:spPr>
    </xdr:pic>
    <xdr:clientData/>
  </xdr:twoCellAnchor>
  <xdr:twoCellAnchor>
    <xdr:from>
      <xdr:col>4</xdr:col>
      <xdr:colOff>793105</xdr:colOff>
      <xdr:row>120</xdr:row>
      <xdr:rowOff>160020</xdr:rowOff>
    </xdr:from>
    <xdr:to>
      <xdr:col>6</xdr:col>
      <xdr:colOff>466725</xdr:colOff>
      <xdr:row>122</xdr:row>
      <xdr:rowOff>162974</xdr:rowOff>
    </xdr:to>
    <xdr:grpSp>
      <xdr:nvGrpSpPr>
        <xdr:cNvPr id="9" name="グループ化 8">
          <a:extLst>
            <a:ext uri="{FF2B5EF4-FFF2-40B4-BE49-F238E27FC236}">
              <a16:creationId xmlns:a16="http://schemas.microsoft.com/office/drawing/2014/main" id="{72045ECD-1CFD-4342-9E1B-C5BB01046023}"/>
            </a:ext>
          </a:extLst>
        </xdr:cNvPr>
        <xdr:cNvGrpSpPr/>
      </xdr:nvGrpSpPr>
      <xdr:grpSpPr>
        <a:xfrm>
          <a:off x="4250680" y="28868370"/>
          <a:ext cx="1407170" cy="479204"/>
          <a:chOff x="4252585" y="27729180"/>
          <a:chExt cx="1410980" cy="460154"/>
        </a:xfrm>
      </xdr:grpSpPr>
      <xdr:pic>
        <xdr:nvPicPr>
          <xdr:cNvPr id="10" name="図 9">
            <a:extLst>
              <a:ext uri="{FF2B5EF4-FFF2-40B4-BE49-F238E27FC236}">
                <a16:creationId xmlns:a16="http://schemas.microsoft.com/office/drawing/2014/main" id="{6A0E6C4E-4B6C-E120-C9F8-6907C147C9F4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7"/>
          <a:srcRect b="25000"/>
          <a:stretch/>
        </xdr:blipFill>
        <xdr:spPr>
          <a:xfrm>
            <a:off x="4252585" y="27755851"/>
            <a:ext cx="1404965" cy="428624"/>
          </a:xfrm>
          <a:prstGeom prst="rect">
            <a:avLst/>
          </a:prstGeom>
        </xdr:spPr>
      </xdr:pic>
      <xdr:pic>
        <xdr:nvPicPr>
          <xdr:cNvPr id="11" name="図 10">
            <a:extLst>
              <a:ext uri="{FF2B5EF4-FFF2-40B4-BE49-F238E27FC236}">
                <a16:creationId xmlns:a16="http://schemas.microsoft.com/office/drawing/2014/main" id="{451F3E50-900F-9B92-31FE-7BB4F54DB341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rcRect b="24741"/>
          <a:stretch/>
        </xdr:blipFill>
        <xdr:spPr>
          <a:xfrm>
            <a:off x="4259580" y="27729180"/>
            <a:ext cx="1403985" cy="460154"/>
          </a:xfrm>
          <a:prstGeom prst="rect">
            <a:avLst/>
          </a:prstGeom>
        </xdr:spPr>
      </xdr:pic>
    </xdr:grpSp>
    <xdr:clientData/>
  </xdr:twoCellAnchor>
  <xdr:twoCellAnchor editAs="oneCell">
    <xdr:from>
      <xdr:col>3</xdr:col>
      <xdr:colOff>708660</xdr:colOff>
      <xdr:row>86</xdr:row>
      <xdr:rowOff>106680</xdr:rowOff>
    </xdr:from>
    <xdr:to>
      <xdr:col>6</xdr:col>
      <xdr:colOff>658620</xdr:colOff>
      <xdr:row>102</xdr:row>
      <xdr:rowOff>60309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89A1BDAA-1BFD-4D2B-8571-019447033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299460" y="20718780"/>
          <a:ext cx="2550285" cy="3763629"/>
        </a:xfrm>
        <a:prstGeom prst="rect">
          <a:avLst/>
        </a:prstGeom>
      </xdr:spPr>
    </xdr:pic>
    <xdr:clientData/>
  </xdr:twoCellAnchor>
  <xdr:twoCellAnchor editAs="oneCell">
    <xdr:from>
      <xdr:col>3</xdr:col>
      <xdr:colOff>822960</xdr:colOff>
      <xdr:row>58</xdr:row>
      <xdr:rowOff>53340</xdr:rowOff>
    </xdr:from>
    <xdr:to>
      <xdr:col>6</xdr:col>
      <xdr:colOff>744120</xdr:colOff>
      <xdr:row>73</xdr:row>
      <xdr:rowOff>189802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8C580E14-7C31-4AC9-B633-2B3BD8151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413760" y="13997940"/>
          <a:ext cx="2521485" cy="3708337"/>
        </a:xfrm>
        <a:prstGeom prst="rect">
          <a:avLst/>
        </a:prstGeom>
      </xdr:spPr>
    </xdr:pic>
    <xdr:clientData/>
  </xdr:twoCellAnchor>
  <xdr:twoCellAnchor editAs="oneCell">
    <xdr:from>
      <xdr:col>3</xdr:col>
      <xdr:colOff>807720</xdr:colOff>
      <xdr:row>40</xdr:row>
      <xdr:rowOff>110532</xdr:rowOff>
    </xdr:from>
    <xdr:to>
      <xdr:col>6</xdr:col>
      <xdr:colOff>728880</xdr:colOff>
      <xdr:row>54</xdr:row>
      <xdr:rowOff>233656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5FE80BC1-679F-4C4C-B7A0-4676F371F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98520" y="9768882"/>
          <a:ext cx="2521485" cy="34568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28575</xdr:rowOff>
    </xdr:from>
    <xdr:to>
      <xdr:col>1</xdr:col>
      <xdr:colOff>704850</xdr:colOff>
      <xdr:row>111</xdr:row>
      <xdr:rowOff>172570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AB318635-DE3C-4FB0-B7B1-D3223B2C4D9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b="21508"/>
        <a:stretch/>
      </xdr:blipFill>
      <xdr:spPr>
        <a:xfrm>
          <a:off x="0" y="26117550"/>
          <a:ext cx="1562100" cy="620245"/>
        </a:xfrm>
        <a:prstGeom prst="rect">
          <a:avLst/>
        </a:prstGeom>
      </xdr:spPr>
    </xdr:pic>
    <xdr:clientData/>
  </xdr:twoCellAnchor>
  <xdr:twoCellAnchor editAs="oneCell">
    <xdr:from>
      <xdr:col>0</xdr:col>
      <xdr:colOff>28575</xdr:colOff>
      <xdr:row>82</xdr:row>
      <xdr:rowOff>123825</xdr:rowOff>
    </xdr:from>
    <xdr:to>
      <xdr:col>1</xdr:col>
      <xdr:colOff>847725</xdr:colOff>
      <xdr:row>85</xdr:row>
      <xdr:rowOff>32537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E1D27EBE-68C6-47FD-832F-05FEA5B5FC0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b="18939"/>
        <a:stretch/>
      </xdr:blipFill>
      <xdr:spPr>
        <a:xfrm>
          <a:off x="28575" y="19783425"/>
          <a:ext cx="1676400" cy="623087"/>
        </a:xfrm>
        <a:prstGeom prst="rect">
          <a:avLst/>
        </a:prstGeom>
      </xdr:spPr>
    </xdr:pic>
    <xdr:clientData/>
  </xdr:twoCellAnchor>
  <xdr:twoCellAnchor editAs="oneCell">
    <xdr:from>
      <xdr:col>2</xdr:col>
      <xdr:colOff>352426</xdr:colOff>
      <xdr:row>82</xdr:row>
      <xdr:rowOff>161926</xdr:rowOff>
    </xdr:from>
    <xdr:to>
      <xdr:col>4</xdr:col>
      <xdr:colOff>57150</xdr:colOff>
      <xdr:row>85</xdr:row>
      <xdr:rowOff>18630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6E9B3929-9E7B-40ED-AB8D-AA9F2FC8692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b="21508"/>
        <a:stretch/>
      </xdr:blipFill>
      <xdr:spPr>
        <a:xfrm>
          <a:off x="2076451" y="19821526"/>
          <a:ext cx="1438274" cy="571079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476251</xdr:colOff>
      <xdr:row>54</xdr:row>
      <xdr:rowOff>190501</xdr:rowOff>
    </xdr:from>
    <xdr:to>
      <xdr:col>3</xdr:col>
      <xdr:colOff>38101</xdr:colOff>
      <xdr:row>58</xdr:row>
      <xdr:rowOff>38101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C08112F7-7963-4CDF-A332-AB9066CB710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b="18939"/>
        <a:stretch/>
      </xdr:blipFill>
      <xdr:spPr>
        <a:xfrm>
          <a:off x="476251" y="13182601"/>
          <a:ext cx="2152650" cy="800100"/>
        </a:xfrm>
        <a:prstGeom prst="rect">
          <a:avLst/>
        </a:prstGeom>
      </xdr:spPr>
    </xdr:pic>
    <xdr:clientData/>
  </xdr:twoCellAnchor>
  <xdr:twoCellAnchor>
    <xdr:from>
      <xdr:col>3</xdr:col>
      <xdr:colOff>814180</xdr:colOff>
      <xdr:row>71</xdr:row>
      <xdr:rowOff>68579</xdr:rowOff>
    </xdr:from>
    <xdr:to>
      <xdr:col>6</xdr:col>
      <xdr:colOff>716280</xdr:colOff>
      <xdr:row>72</xdr:row>
      <xdr:rowOff>30480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6F4761CC-7A2D-49C1-834C-61F23DD9868D}"/>
            </a:ext>
          </a:extLst>
        </xdr:cNvPr>
        <xdr:cNvSpPr/>
      </xdr:nvSpPr>
      <xdr:spPr>
        <a:xfrm>
          <a:off x="3404980" y="17108804"/>
          <a:ext cx="2502425" cy="200026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731521</xdr:colOff>
      <xdr:row>140</xdr:row>
      <xdr:rowOff>68580</xdr:rowOff>
    </xdr:from>
    <xdr:to>
      <xdr:col>6</xdr:col>
      <xdr:colOff>579121</xdr:colOff>
      <xdr:row>141</xdr:row>
      <xdr:rowOff>53340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E556CCA0-AC2D-49AD-9BBF-314432C4B31B}"/>
            </a:ext>
          </a:extLst>
        </xdr:cNvPr>
        <xdr:cNvSpPr/>
      </xdr:nvSpPr>
      <xdr:spPr>
        <a:xfrm>
          <a:off x="3322321" y="33539430"/>
          <a:ext cx="2447925" cy="22288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765810</xdr:colOff>
      <xdr:row>169</xdr:row>
      <xdr:rowOff>144780</xdr:rowOff>
    </xdr:from>
    <xdr:to>
      <xdr:col>6</xdr:col>
      <xdr:colOff>655320</xdr:colOff>
      <xdr:row>170</xdr:row>
      <xdr:rowOff>76200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D0AE5F0F-9A36-4E6F-9E44-901D894C1A2D}"/>
            </a:ext>
          </a:extLst>
        </xdr:cNvPr>
        <xdr:cNvSpPr/>
      </xdr:nvSpPr>
      <xdr:spPr>
        <a:xfrm>
          <a:off x="3356610" y="40521255"/>
          <a:ext cx="2489835" cy="16954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718185</xdr:colOff>
      <xdr:row>99</xdr:row>
      <xdr:rowOff>160020</xdr:rowOff>
    </xdr:from>
    <xdr:to>
      <xdr:col>6</xdr:col>
      <xdr:colOff>632460</xdr:colOff>
      <xdr:row>100</xdr:row>
      <xdr:rowOff>129540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5C312C0E-2C9E-47F0-BED3-1395933C5AC4}"/>
            </a:ext>
          </a:extLst>
        </xdr:cNvPr>
        <xdr:cNvSpPr/>
      </xdr:nvSpPr>
      <xdr:spPr>
        <a:xfrm>
          <a:off x="3308985" y="23867745"/>
          <a:ext cx="2514600" cy="207645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3</xdr:col>
      <xdr:colOff>742950</xdr:colOff>
      <xdr:row>208</xdr:row>
      <xdr:rowOff>54251</xdr:rowOff>
    </xdr:from>
    <xdr:to>
      <xdr:col>6</xdr:col>
      <xdr:colOff>594360</xdr:colOff>
      <xdr:row>209</xdr:row>
      <xdr:rowOff>22860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357FFC63-C27C-4FD1-9D39-8CF8A23C2CBE}"/>
            </a:ext>
          </a:extLst>
        </xdr:cNvPr>
        <xdr:cNvSpPr/>
      </xdr:nvSpPr>
      <xdr:spPr>
        <a:xfrm>
          <a:off x="3333750" y="49717601"/>
          <a:ext cx="2451735" cy="206734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</xdr:col>
      <xdr:colOff>285752</xdr:colOff>
      <xdr:row>100</xdr:row>
      <xdr:rowOff>216122</xdr:rowOff>
    </xdr:from>
    <xdr:to>
      <xdr:col>2</xdr:col>
      <xdr:colOff>821057</xdr:colOff>
      <xdr:row>102</xdr:row>
      <xdr:rowOff>219076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C7BD7B4C-A04E-497E-8AF8-157CEBCFF5E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b="24741"/>
        <a:stretch/>
      </xdr:blipFill>
      <xdr:spPr>
        <a:xfrm>
          <a:off x="1143002" y="24161972"/>
          <a:ext cx="1402080" cy="479204"/>
        </a:xfrm>
        <a:prstGeom prst="rect">
          <a:avLst/>
        </a:prstGeom>
      </xdr:spPr>
    </xdr:pic>
    <xdr:clientData/>
  </xdr:twoCellAnchor>
  <xdr:twoCellAnchor editAs="oneCell">
    <xdr:from>
      <xdr:col>4</xdr:col>
      <xdr:colOff>584487</xdr:colOff>
      <xdr:row>82</xdr:row>
      <xdr:rowOff>152400</xdr:rowOff>
    </xdr:from>
    <xdr:to>
      <xdr:col>6</xdr:col>
      <xdr:colOff>409575</xdr:colOff>
      <xdr:row>84</xdr:row>
      <xdr:rowOff>152400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46D51395-3943-43FF-BC05-8D021AB8347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b="27884"/>
        <a:stretch/>
      </xdr:blipFill>
      <xdr:spPr>
        <a:xfrm>
          <a:off x="4042062" y="19812000"/>
          <a:ext cx="1558638" cy="476250"/>
        </a:xfrm>
        <a:prstGeom prst="rect">
          <a:avLst/>
        </a:prstGeom>
      </xdr:spPr>
    </xdr:pic>
    <xdr:clientData/>
  </xdr:twoCellAnchor>
  <xdr:twoCellAnchor editAs="oneCell">
    <xdr:from>
      <xdr:col>0</xdr:col>
      <xdr:colOff>638176</xdr:colOff>
      <xdr:row>72</xdr:row>
      <xdr:rowOff>123826</xdr:rowOff>
    </xdr:from>
    <xdr:to>
      <xdr:col>2</xdr:col>
      <xdr:colOff>857251</xdr:colOff>
      <xdr:row>75</xdr:row>
      <xdr:rowOff>180975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EBB905D5-D598-4E6C-BDA4-5D2C22D3954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b="21508"/>
        <a:stretch/>
      </xdr:blipFill>
      <xdr:spPr>
        <a:xfrm>
          <a:off x="638176" y="17402176"/>
          <a:ext cx="1943100" cy="771524"/>
        </a:xfrm>
        <a:prstGeom prst="rect">
          <a:avLst/>
        </a:prstGeom>
      </xdr:spPr>
    </xdr:pic>
    <xdr:clientData/>
  </xdr:twoCellAnchor>
  <xdr:twoCellAnchor editAs="oneCell">
    <xdr:from>
      <xdr:col>4</xdr:col>
      <xdr:colOff>685800</xdr:colOff>
      <xdr:row>109</xdr:row>
      <xdr:rowOff>66675</xdr:rowOff>
    </xdr:from>
    <xdr:to>
      <xdr:col>6</xdr:col>
      <xdr:colOff>352425</xdr:colOff>
      <xdr:row>111</xdr:row>
      <xdr:rowOff>57150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9FD5C433-0B30-4B65-A4FC-B3BAB2A599D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/>
        <a:srcRect b="26353"/>
        <a:stretch/>
      </xdr:blipFill>
      <xdr:spPr>
        <a:xfrm>
          <a:off x="4143375" y="26155650"/>
          <a:ext cx="1400175" cy="466725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141</xdr:row>
      <xdr:rowOff>209551</xdr:rowOff>
    </xdr:from>
    <xdr:to>
      <xdr:col>2</xdr:col>
      <xdr:colOff>838200</xdr:colOff>
      <xdr:row>143</xdr:row>
      <xdr:rowOff>225231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DA2B3771-3BB4-4D7A-8B0F-26F96D6BB2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71551" y="33918526"/>
          <a:ext cx="1590674" cy="491930"/>
        </a:xfrm>
        <a:prstGeom prst="rect">
          <a:avLst/>
        </a:prstGeom>
      </xdr:spPr>
    </xdr:pic>
    <xdr:clientData/>
  </xdr:twoCellAnchor>
  <xdr:twoCellAnchor editAs="oneCell">
    <xdr:from>
      <xdr:col>1</xdr:col>
      <xdr:colOff>66676</xdr:colOff>
      <xdr:row>169</xdr:row>
      <xdr:rowOff>66676</xdr:rowOff>
    </xdr:from>
    <xdr:to>
      <xdr:col>3</xdr:col>
      <xdr:colOff>9525</xdr:colOff>
      <xdr:row>171</xdr:row>
      <xdr:rowOff>85554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27E4818E-10E9-49C7-92E8-5B5D40C5D7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923926" y="40443151"/>
          <a:ext cx="1676399" cy="495128"/>
        </a:xfrm>
        <a:prstGeom prst="rect">
          <a:avLst/>
        </a:prstGeom>
      </xdr:spPr>
    </xdr:pic>
    <xdr:clientData/>
  </xdr:twoCellAnchor>
  <xdr:twoCellAnchor editAs="oneCell">
    <xdr:from>
      <xdr:col>4</xdr:col>
      <xdr:colOff>857251</xdr:colOff>
      <xdr:row>187</xdr:row>
      <xdr:rowOff>38629</xdr:rowOff>
    </xdr:from>
    <xdr:to>
      <xdr:col>6</xdr:col>
      <xdr:colOff>647701</xdr:colOff>
      <xdr:row>188</xdr:row>
      <xdr:rowOff>223838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624420C8-5227-40E4-AFB1-7F30894248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14826" y="44701354"/>
          <a:ext cx="1524000" cy="423334"/>
        </a:xfrm>
        <a:prstGeom prst="rect">
          <a:avLst/>
        </a:prstGeom>
      </xdr:spPr>
    </xdr:pic>
    <xdr:clientData/>
  </xdr:twoCellAnchor>
  <xdr:twoCellAnchor editAs="oneCell">
    <xdr:from>
      <xdr:col>4</xdr:col>
      <xdr:colOff>723901</xdr:colOff>
      <xdr:row>217</xdr:row>
      <xdr:rowOff>205575</xdr:rowOff>
    </xdr:from>
    <xdr:to>
      <xdr:col>6</xdr:col>
      <xdr:colOff>609601</xdr:colOff>
      <xdr:row>219</xdr:row>
      <xdr:rowOff>174173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954A5E32-9823-4482-ABB7-030DA1CD15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81476" y="52012050"/>
          <a:ext cx="1619250" cy="444848"/>
        </a:xfrm>
        <a:prstGeom prst="rect">
          <a:avLst/>
        </a:prstGeom>
      </xdr:spPr>
    </xdr:pic>
    <xdr:clientData/>
  </xdr:twoCellAnchor>
  <xdr:twoCellAnchor editAs="oneCell">
    <xdr:from>
      <xdr:col>4</xdr:col>
      <xdr:colOff>784772</xdr:colOff>
      <xdr:row>227</xdr:row>
      <xdr:rowOff>228600</xdr:rowOff>
    </xdr:from>
    <xdr:to>
      <xdr:col>6</xdr:col>
      <xdr:colOff>571501</xdr:colOff>
      <xdr:row>230</xdr:row>
      <xdr:rowOff>1205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A1CB93C2-E4D7-4202-875A-FEB7E37502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4242347" y="54416325"/>
          <a:ext cx="1520279" cy="48698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255</xdr:row>
      <xdr:rowOff>0</xdr:rowOff>
    </xdr:from>
    <xdr:to>
      <xdr:col>3</xdr:col>
      <xdr:colOff>38100</xdr:colOff>
      <xdr:row>257</xdr:row>
      <xdr:rowOff>227617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96ABB514-902C-4086-AF03-A949DD927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857250" y="60855225"/>
          <a:ext cx="1771650" cy="703867"/>
        </a:xfrm>
        <a:prstGeom prst="rect">
          <a:avLst/>
        </a:prstGeom>
      </xdr:spPr>
    </xdr:pic>
    <xdr:clientData/>
  </xdr:twoCellAnchor>
  <xdr:twoCellAnchor editAs="oneCell">
    <xdr:from>
      <xdr:col>1</xdr:col>
      <xdr:colOff>161926</xdr:colOff>
      <xdr:row>262</xdr:row>
      <xdr:rowOff>133350</xdr:rowOff>
    </xdr:from>
    <xdr:to>
      <xdr:col>3</xdr:col>
      <xdr:colOff>104776</xdr:colOff>
      <xdr:row>265</xdr:row>
      <xdr:rowOff>61334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F5DF2007-AF08-429E-A3FF-4AAA6D1999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1019176" y="62655450"/>
          <a:ext cx="1676400" cy="642359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269</xdr:row>
      <xdr:rowOff>161925</xdr:rowOff>
    </xdr:from>
    <xdr:to>
      <xdr:col>3</xdr:col>
      <xdr:colOff>66675</xdr:colOff>
      <xdr:row>272</xdr:row>
      <xdr:rowOff>0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9A999938-92F6-48DD-94E5-7CF267D162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0"/>
        <a:srcRect l="1" r="26475"/>
        <a:stretch/>
      </xdr:blipFill>
      <xdr:spPr>
        <a:xfrm>
          <a:off x="1038225" y="64350900"/>
          <a:ext cx="1619250" cy="552450"/>
        </a:xfrm>
        <a:prstGeom prst="rect">
          <a:avLst/>
        </a:prstGeom>
      </xdr:spPr>
    </xdr:pic>
    <xdr:clientData/>
  </xdr:twoCellAnchor>
  <xdr:twoCellAnchor>
    <xdr:from>
      <xdr:col>0</xdr:col>
      <xdr:colOff>676275</xdr:colOff>
      <xdr:row>28</xdr:row>
      <xdr:rowOff>218885</xdr:rowOff>
    </xdr:from>
    <xdr:to>
      <xdr:col>6</xdr:col>
      <xdr:colOff>642739</xdr:colOff>
      <xdr:row>37</xdr:row>
      <xdr:rowOff>155560</xdr:rowOff>
    </xdr:to>
    <xdr:grpSp>
      <xdr:nvGrpSpPr>
        <xdr:cNvPr id="36" name="グループ化 35">
          <a:extLst>
            <a:ext uri="{FF2B5EF4-FFF2-40B4-BE49-F238E27FC236}">
              <a16:creationId xmlns:a16="http://schemas.microsoft.com/office/drawing/2014/main" id="{5784E9F3-9583-4771-8068-C25F9532E1E4}"/>
            </a:ext>
          </a:extLst>
        </xdr:cNvPr>
        <xdr:cNvGrpSpPr/>
      </xdr:nvGrpSpPr>
      <xdr:grpSpPr>
        <a:xfrm>
          <a:off x="676275" y="7019735"/>
          <a:ext cx="5157589" cy="2079800"/>
          <a:chOff x="676275" y="6953060"/>
          <a:chExt cx="5157589" cy="2079800"/>
        </a:xfrm>
      </xdr:grpSpPr>
      <xdr:pic>
        <xdr:nvPicPr>
          <xdr:cNvPr id="37" name="図 36">
            <a:extLst>
              <a:ext uri="{FF2B5EF4-FFF2-40B4-BE49-F238E27FC236}">
                <a16:creationId xmlns:a16="http://schemas.microsoft.com/office/drawing/2014/main" id="{D5C2750B-9AD2-4BFA-E6E2-C4E58D49818F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1"/>
          <a:stretch>
            <a:fillRect/>
          </a:stretch>
        </xdr:blipFill>
        <xdr:spPr>
          <a:xfrm>
            <a:off x="1238250" y="7574482"/>
            <a:ext cx="3924300" cy="951539"/>
          </a:xfrm>
          <a:prstGeom prst="rect">
            <a:avLst/>
          </a:prstGeom>
        </xdr:spPr>
      </xdr:pic>
      <xdr:sp macro="" textlink="">
        <xdr:nvSpPr>
          <xdr:cNvPr id="38" name="吹き出し: 線 37">
            <a:extLst>
              <a:ext uri="{FF2B5EF4-FFF2-40B4-BE49-F238E27FC236}">
                <a16:creationId xmlns:a16="http://schemas.microsoft.com/office/drawing/2014/main" id="{D33CA0EB-34B9-E56F-75C8-83D80ED2E2C6}"/>
              </a:ext>
            </a:extLst>
          </xdr:cNvPr>
          <xdr:cNvSpPr/>
        </xdr:nvSpPr>
        <xdr:spPr>
          <a:xfrm>
            <a:off x="1943101" y="7210425"/>
            <a:ext cx="564257" cy="236090"/>
          </a:xfrm>
          <a:prstGeom prst="borderCallout1">
            <a:avLst>
              <a:gd name="adj1" fmla="val 97066"/>
              <a:gd name="adj2" fmla="val 8626"/>
              <a:gd name="adj3" fmla="val 243502"/>
              <a:gd name="adj4" fmla="val -14095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ja-JP" altLang="en-US" sz="1100">
                <a:solidFill>
                  <a:sysClr val="windowText" lastClr="000000"/>
                </a:solidFill>
              </a:rPr>
              <a:t>海底地形</a:t>
            </a:r>
          </a:p>
        </xdr:txBody>
      </xdr:sp>
      <xdr:sp macro="" textlink="">
        <xdr:nvSpPr>
          <xdr:cNvPr id="39" name="吹き出し: 線 38">
            <a:extLst>
              <a:ext uri="{FF2B5EF4-FFF2-40B4-BE49-F238E27FC236}">
                <a16:creationId xmlns:a16="http://schemas.microsoft.com/office/drawing/2014/main" id="{A28AE714-748B-355E-A3EA-D20262CC4CDB}"/>
              </a:ext>
            </a:extLst>
          </xdr:cNvPr>
          <xdr:cNvSpPr/>
        </xdr:nvSpPr>
        <xdr:spPr>
          <a:xfrm>
            <a:off x="2696696" y="7467752"/>
            <a:ext cx="748410" cy="236090"/>
          </a:xfrm>
          <a:prstGeom prst="borderCallout1">
            <a:avLst>
              <a:gd name="adj1" fmla="val 97066"/>
              <a:gd name="adj2" fmla="val 8626"/>
              <a:gd name="adj3" fmla="val 243502"/>
              <a:gd name="adj4" fmla="val -14095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ja-JP" altLang="en-US" sz="1100">
                <a:solidFill>
                  <a:sysClr val="windowText" lastClr="000000"/>
                </a:solidFill>
              </a:rPr>
              <a:t>上載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1m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地形</a:t>
            </a:r>
          </a:p>
        </xdr:txBody>
      </xdr:sp>
      <xdr:sp macro="" textlink="">
        <xdr:nvSpPr>
          <xdr:cNvPr id="40" name="吹き出し: 線 39">
            <a:extLst>
              <a:ext uri="{FF2B5EF4-FFF2-40B4-BE49-F238E27FC236}">
                <a16:creationId xmlns:a16="http://schemas.microsoft.com/office/drawing/2014/main" id="{3BEE9EEA-4E86-79FD-5869-C29D9FC0C7A1}"/>
              </a:ext>
            </a:extLst>
          </xdr:cNvPr>
          <xdr:cNvSpPr/>
        </xdr:nvSpPr>
        <xdr:spPr>
          <a:xfrm>
            <a:off x="3632386" y="8610721"/>
            <a:ext cx="374688" cy="246239"/>
          </a:xfrm>
          <a:prstGeom prst="borderCallout1">
            <a:avLst>
              <a:gd name="adj1" fmla="val 3323"/>
              <a:gd name="adj2" fmla="val 23098"/>
              <a:gd name="adj3" fmla="val -149740"/>
              <a:gd name="adj4" fmla="val 98570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N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値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20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41" name="テキスト ボックス 40">
            <a:extLst>
              <a:ext uri="{FF2B5EF4-FFF2-40B4-BE49-F238E27FC236}">
                <a16:creationId xmlns:a16="http://schemas.microsoft.com/office/drawing/2014/main" id="{ED3D887B-7FF7-63CF-B29A-F71084C3C195}"/>
              </a:ext>
            </a:extLst>
          </xdr:cNvPr>
          <xdr:cNvSpPr txBox="1"/>
        </xdr:nvSpPr>
        <xdr:spPr>
          <a:xfrm>
            <a:off x="5238750" y="8049894"/>
            <a:ext cx="460181" cy="23710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lIns="36000" tIns="36000" rIns="36000" bIns="36000" rtlCol="0" anchor="ctr" anchorCtr="0">
            <a:spAutoFit/>
          </a:bodyPr>
          <a:lstStyle/>
          <a:p>
            <a:r>
              <a:rPr kumimoji="1" lang="en-US" altLang="ja-JP" sz="1050"/>
              <a:t>-13.0m</a:t>
            </a:r>
            <a:endParaRPr kumimoji="1" lang="ja-JP" altLang="en-US" sz="1050"/>
          </a:p>
        </xdr:txBody>
      </xdr:sp>
      <xdr:sp macro="" textlink="">
        <xdr:nvSpPr>
          <xdr:cNvPr id="42" name="テキスト ボックス 41">
            <a:extLst>
              <a:ext uri="{FF2B5EF4-FFF2-40B4-BE49-F238E27FC236}">
                <a16:creationId xmlns:a16="http://schemas.microsoft.com/office/drawing/2014/main" id="{A148BB07-5009-9EC8-C827-F92DCC8A8872}"/>
              </a:ext>
            </a:extLst>
          </xdr:cNvPr>
          <xdr:cNvSpPr txBox="1"/>
        </xdr:nvSpPr>
        <xdr:spPr>
          <a:xfrm>
            <a:off x="5238750" y="8307069"/>
            <a:ext cx="460181" cy="23710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lIns="36000" tIns="36000" rIns="36000" bIns="36000" rtlCol="0" anchor="ctr" anchorCtr="0">
            <a:spAutoFit/>
          </a:bodyPr>
          <a:lstStyle/>
          <a:p>
            <a:r>
              <a:rPr kumimoji="1" lang="en-US" altLang="ja-JP" sz="1050"/>
              <a:t>-14.0m</a:t>
            </a:r>
            <a:endParaRPr kumimoji="1" lang="ja-JP" altLang="en-US" sz="1050"/>
          </a:p>
        </xdr:txBody>
      </xdr:sp>
      <xdr:cxnSp macro="">
        <xdr:nvCxnSpPr>
          <xdr:cNvPr id="43" name="直線コネクタ 42">
            <a:extLst>
              <a:ext uri="{FF2B5EF4-FFF2-40B4-BE49-F238E27FC236}">
                <a16:creationId xmlns:a16="http://schemas.microsoft.com/office/drawing/2014/main" id="{42ED8762-C685-0B88-B03B-7628F92ABB18}"/>
              </a:ext>
            </a:extLst>
          </xdr:cNvPr>
          <xdr:cNvCxnSpPr/>
        </xdr:nvCxnSpPr>
        <xdr:spPr>
          <a:xfrm flipH="1">
            <a:off x="5219700" y="8221344"/>
            <a:ext cx="552450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4" name="直線コネクタ 43">
            <a:extLst>
              <a:ext uri="{FF2B5EF4-FFF2-40B4-BE49-F238E27FC236}">
                <a16:creationId xmlns:a16="http://schemas.microsoft.com/office/drawing/2014/main" id="{4AA04610-8E89-1384-FEB1-6F9875F4FBA0}"/>
              </a:ext>
            </a:extLst>
          </xdr:cNvPr>
          <xdr:cNvCxnSpPr/>
        </xdr:nvCxnSpPr>
        <xdr:spPr>
          <a:xfrm flipH="1">
            <a:off x="5219700" y="8478519"/>
            <a:ext cx="552450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5" name="テキスト ボックス 44">
            <a:extLst>
              <a:ext uri="{FF2B5EF4-FFF2-40B4-BE49-F238E27FC236}">
                <a16:creationId xmlns:a16="http://schemas.microsoft.com/office/drawing/2014/main" id="{E0DF1FEE-3084-0769-DABC-E1B1CE3422D2}"/>
              </a:ext>
            </a:extLst>
          </xdr:cNvPr>
          <xdr:cNvSpPr txBox="1"/>
        </xdr:nvSpPr>
        <xdr:spPr>
          <a:xfrm>
            <a:off x="3800475" y="6953060"/>
            <a:ext cx="705321" cy="236090"/>
          </a:xfrm>
          <a:prstGeom prst="rect">
            <a:avLst/>
          </a:prstGeom>
          <a:solidFill>
            <a:srgbClr val="CCFFFF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marL="0" indent="0" algn="l"/>
            <a:r>
              <a:rPr kumimoji="1" lang="ja-JP" altLang="en-US" sz="110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純土量範囲</a:t>
            </a:r>
          </a:p>
        </xdr:txBody>
      </xdr:sp>
      <xdr:sp macro="" textlink="">
        <xdr:nvSpPr>
          <xdr:cNvPr id="46" name="テキスト ボックス 45">
            <a:extLst>
              <a:ext uri="{FF2B5EF4-FFF2-40B4-BE49-F238E27FC236}">
                <a16:creationId xmlns:a16="http://schemas.microsoft.com/office/drawing/2014/main" id="{0AC9A469-D068-E197-DD90-319017CC69E2}"/>
              </a:ext>
            </a:extLst>
          </xdr:cNvPr>
          <xdr:cNvSpPr txBox="1"/>
        </xdr:nvSpPr>
        <xdr:spPr>
          <a:xfrm>
            <a:off x="676275" y="7000685"/>
            <a:ext cx="1128514" cy="236090"/>
          </a:xfrm>
          <a:prstGeom prst="rect">
            <a:avLst/>
          </a:prstGeom>
          <a:solidFill>
            <a:srgbClr val="CCFFFF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marL="0" indent="0" algn="l"/>
            <a:r>
              <a:rPr kumimoji="1" lang="ja-JP" altLang="en-US" sz="110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法面余掘土量範囲</a:t>
            </a:r>
          </a:p>
        </xdr:txBody>
      </xdr:sp>
      <xdr:sp macro="" textlink="">
        <xdr:nvSpPr>
          <xdr:cNvPr id="47" name="テキスト ボックス 46">
            <a:extLst>
              <a:ext uri="{FF2B5EF4-FFF2-40B4-BE49-F238E27FC236}">
                <a16:creationId xmlns:a16="http://schemas.microsoft.com/office/drawing/2014/main" id="{45908DBC-766A-C975-9A15-60008A230FE8}"/>
              </a:ext>
            </a:extLst>
          </xdr:cNvPr>
          <xdr:cNvSpPr txBox="1"/>
        </xdr:nvSpPr>
        <xdr:spPr>
          <a:xfrm>
            <a:off x="4705350" y="8772335"/>
            <a:ext cx="1128514" cy="236090"/>
          </a:xfrm>
          <a:prstGeom prst="rect">
            <a:avLst/>
          </a:prstGeom>
          <a:solidFill>
            <a:srgbClr val="CCFFFF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marL="0" indent="0" algn="l"/>
            <a:r>
              <a:rPr kumimoji="1" lang="ja-JP" altLang="en-US" sz="110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底面余掘土量範囲</a:t>
            </a:r>
          </a:p>
        </xdr:txBody>
      </xdr:sp>
      <xdr:cxnSp macro="">
        <xdr:nvCxnSpPr>
          <xdr:cNvPr id="48" name="直線矢印コネクタ 47">
            <a:extLst>
              <a:ext uri="{FF2B5EF4-FFF2-40B4-BE49-F238E27FC236}">
                <a16:creationId xmlns:a16="http://schemas.microsoft.com/office/drawing/2014/main" id="{53757BBC-FBC7-C174-050C-00989F3B5B1E}"/>
              </a:ext>
            </a:extLst>
          </xdr:cNvPr>
          <xdr:cNvCxnSpPr/>
        </xdr:nvCxnSpPr>
        <xdr:spPr>
          <a:xfrm>
            <a:off x="3648075" y="7802244"/>
            <a:ext cx="0" cy="266700"/>
          </a:xfrm>
          <a:prstGeom prst="straightConnector1">
            <a:avLst/>
          </a:prstGeom>
          <a:ln>
            <a:solidFill>
              <a:srgbClr val="FF0000"/>
            </a:solidFill>
            <a:headEnd type="triangle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49" name="テキスト ボックス 48">
            <a:extLst>
              <a:ext uri="{FF2B5EF4-FFF2-40B4-BE49-F238E27FC236}">
                <a16:creationId xmlns:a16="http://schemas.microsoft.com/office/drawing/2014/main" id="{0910A8D8-B81D-6AAF-9D76-02F3DEA6409B}"/>
              </a:ext>
            </a:extLst>
          </xdr:cNvPr>
          <xdr:cNvSpPr txBox="1"/>
        </xdr:nvSpPr>
        <xdr:spPr>
          <a:xfrm>
            <a:off x="3733800" y="7842241"/>
            <a:ext cx="184153" cy="172227"/>
          </a:xfrm>
          <a:prstGeom prst="rect">
            <a:avLst/>
          </a:prstGeom>
          <a:noFill/>
          <a:ln>
            <a:noFill/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marL="0" indent="0" algn="l"/>
            <a:r>
              <a:rPr kumimoji="1" lang="en-US" altLang="ja-JP" sz="1100">
                <a:solidFill>
                  <a:srgbClr val="FF0000"/>
                </a:solidFill>
                <a:latin typeface="+mn-lt"/>
                <a:ea typeface="+mn-ea"/>
                <a:cs typeface="+mn-cs"/>
              </a:rPr>
              <a:t>1m</a:t>
            </a:r>
            <a:endParaRPr kumimoji="1" lang="ja-JP" altLang="en-US" sz="1100">
              <a:solidFill>
                <a:srgbClr val="FF0000"/>
              </a:solidFill>
              <a:latin typeface="+mn-lt"/>
              <a:ea typeface="+mn-ea"/>
              <a:cs typeface="+mn-cs"/>
            </a:endParaRPr>
          </a:p>
        </xdr:txBody>
      </xdr:sp>
      <xdr:sp macro="" textlink="">
        <xdr:nvSpPr>
          <xdr:cNvPr id="50" name="吹き出し: 線 49">
            <a:extLst>
              <a:ext uri="{FF2B5EF4-FFF2-40B4-BE49-F238E27FC236}">
                <a16:creationId xmlns:a16="http://schemas.microsoft.com/office/drawing/2014/main" id="{6D5FFF73-6B74-58C5-31A1-A46CD655BC67}"/>
              </a:ext>
            </a:extLst>
          </xdr:cNvPr>
          <xdr:cNvSpPr/>
        </xdr:nvSpPr>
        <xdr:spPr>
          <a:xfrm>
            <a:off x="4203886" y="8796770"/>
            <a:ext cx="375103" cy="236090"/>
          </a:xfrm>
          <a:prstGeom prst="borderCallout1">
            <a:avLst>
              <a:gd name="adj1" fmla="val 3323"/>
              <a:gd name="adj2" fmla="val 23098"/>
              <a:gd name="adj3" fmla="val -141671"/>
              <a:gd name="adj4" fmla="val 67596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N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値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30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1" name="吹き出し: 線 50">
            <a:extLst>
              <a:ext uri="{FF2B5EF4-FFF2-40B4-BE49-F238E27FC236}">
                <a16:creationId xmlns:a16="http://schemas.microsoft.com/office/drawing/2014/main" id="{CF35785A-6BF9-95D3-7F9C-565CA54EED08}"/>
              </a:ext>
            </a:extLst>
          </xdr:cNvPr>
          <xdr:cNvSpPr/>
        </xdr:nvSpPr>
        <xdr:spPr>
          <a:xfrm>
            <a:off x="4937311" y="7610596"/>
            <a:ext cx="374688" cy="246239"/>
          </a:xfrm>
          <a:prstGeom prst="borderCallout1">
            <a:avLst>
              <a:gd name="adj1" fmla="val 108219"/>
              <a:gd name="adj2" fmla="val 33417"/>
              <a:gd name="adj3" fmla="val 257743"/>
              <a:gd name="adj4" fmla="val -5464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N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値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20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2" name="吹き出し: 線 51">
            <a:extLst>
              <a:ext uri="{FF2B5EF4-FFF2-40B4-BE49-F238E27FC236}">
                <a16:creationId xmlns:a16="http://schemas.microsoft.com/office/drawing/2014/main" id="{B192E339-62AB-B76B-90A4-52370C0AC1BB}"/>
              </a:ext>
            </a:extLst>
          </xdr:cNvPr>
          <xdr:cNvSpPr/>
        </xdr:nvSpPr>
        <xdr:spPr>
          <a:xfrm>
            <a:off x="4061011" y="7234670"/>
            <a:ext cx="657231" cy="236090"/>
          </a:xfrm>
          <a:prstGeom prst="borderCallout1">
            <a:avLst>
              <a:gd name="adj1" fmla="val 108219"/>
              <a:gd name="adj2" fmla="val 33417"/>
              <a:gd name="adj3" fmla="val 285984"/>
              <a:gd name="adj4" fmla="val -3449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ja-JP" altLang="en-US" sz="1100">
                <a:solidFill>
                  <a:sysClr val="windowText" lastClr="000000"/>
                </a:solidFill>
              </a:rPr>
              <a:t>上載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N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値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10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3" name="吹き出し: 線 52">
            <a:extLst>
              <a:ext uri="{FF2B5EF4-FFF2-40B4-BE49-F238E27FC236}">
                <a16:creationId xmlns:a16="http://schemas.microsoft.com/office/drawing/2014/main" id="{9FAD6670-C799-AE45-59C8-3B09B68B3E97}"/>
              </a:ext>
            </a:extLst>
          </xdr:cNvPr>
          <xdr:cNvSpPr/>
        </xdr:nvSpPr>
        <xdr:spPr>
          <a:xfrm>
            <a:off x="4803961" y="7296270"/>
            <a:ext cx="374688" cy="246239"/>
          </a:xfrm>
          <a:prstGeom prst="borderCallout1">
            <a:avLst>
              <a:gd name="adj1" fmla="val 108219"/>
              <a:gd name="adj2" fmla="val 33417"/>
              <a:gd name="adj3" fmla="val 337625"/>
              <a:gd name="adj4" fmla="val -91293"/>
            </a:avLst>
          </a:prstGeom>
          <a:solidFill>
            <a:srgbClr val="FFFF00"/>
          </a:solidFill>
          <a:ln>
            <a:solidFill>
              <a:schemeClr val="tx1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none" lIns="0" tIns="0" rIns="0" bIns="0" rtlCol="0" anchor="ctr" anchorCtr="0">
            <a:spAutoFit/>
          </a:bodyPr>
          <a:lstStyle/>
          <a:p>
            <a:pPr algn="l"/>
            <a:r>
              <a:rPr kumimoji="1" lang="en-US" altLang="ja-JP" sz="1100">
                <a:solidFill>
                  <a:sysClr val="windowText" lastClr="000000"/>
                </a:solidFill>
              </a:rPr>
              <a:t>N</a:t>
            </a:r>
            <a:r>
              <a:rPr kumimoji="1" lang="ja-JP" altLang="en-US" sz="1100">
                <a:solidFill>
                  <a:sysClr val="windowText" lastClr="000000"/>
                </a:solidFill>
              </a:rPr>
              <a:t>値</a:t>
            </a:r>
            <a:r>
              <a:rPr kumimoji="1" lang="en-US" altLang="ja-JP" sz="1100">
                <a:solidFill>
                  <a:sysClr val="windowText" lastClr="000000"/>
                </a:solidFill>
              </a:rPr>
              <a:t>10</a:t>
            </a:r>
            <a:endParaRPr kumimoji="1" lang="ja-JP" altLang="en-US" sz="1100">
              <a:solidFill>
                <a:sysClr val="windowText" lastClr="000000"/>
              </a:solidFill>
            </a:endParaRPr>
          </a:p>
        </xdr:txBody>
      </xdr:sp>
      <xdr:sp macro="" textlink="">
        <xdr:nvSpPr>
          <xdr:cNvPr id="54" name="テキスト ボックス 53">
            <a:extLst>
              <a:ext uri="{FF2B5EF4-FFF2-40B4-BE49-F238E27FC236}">
                <a16:creationId xmlns:a16="http://schemas.microsoft.com/office/drawing/2014/main" id="{D061D4DA-0F08-9C7B-C2CF-5B55FB18A7C1}"/>
              </a:ext>
            </a:extLst>
          </xdr:cNvPr>
          <xdr:cNvSpPr txBox="1"/>
        </xdr:nvSpPr>
        <xdr:spPr>
          <a:xfrm>
            <a:off x="1466850" y="8011794"/>
            <a:ext cx="460181" cy="23710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lIns="36000" tIns="36000" rIns="36000" bIns="36000" rtlCol="0" anchor="ctr" anchorCtr="0">
            <a:spAutoFit/>
          </a:bodyPr>
          <a:lstStyle/>
          <a:p>
            <a:r>
              <a:rPr kumimoji="1" lang="en-US" altLang="ja-JP" sz="1050"/>
              <a:t>-12.8m</a:t>
            </a:r>
            <a:endParaRPr kumimoji="1" lang="ja-JP" altLang="en-US" sz="1050"/>
          </a:p>
        </xdr:txBody>
      </xdr:sp>
      <xdr:cxnSp macro="">
        <xdr:nvCxnSpPr>
          <xdr:cNvPr id="55" name="直線コネクタ 54">
            <a:extLst>
              <a:ext uri="{FF2B5EF4-FFF2-40B4-BE49-F238E27FC236}">
                <a16:creationId xmlns:a16="http://schemas.microsoft.com/office/drawing/2014/main" id="{EE919A8D-4A1C-250D-33C9-4A6470872F8E}"/>
              </a:ext>
            </a:extLst>
          </xdr:cNvPr>
          <xdr:cNvCxnSpPr/>
        </xdr:nvCxnSpPr>
        <xdr:spPr>
          <a:xfrm flipH="1">
            <a:off x="1447800" y="8183244"/>
            <a:ext cx="552450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56" name="テキスト ボックス 55">
            <a:extLst>
              <a:ext uri="{FF2B5EF4-FFF2-40B4-BE49-F238E27FC236}">
                <a16:creationId xmlns:a16="http://schemas.microsoft.com/office/drawing/2014/main" id="{D33AFBD7-D52E-12F3-F24C-0133DE8CB1D6}"/>
              </a:ext>
            </a:extLst>
          </xdr:cNvPr>
          <xdr:cNvSpPr txBox="1"/>
        </xdr:nvSpPr>
        <xdr:spPr>
          <a:xfrm>
            <a:off x="3314700" y="8268969"/>
            <a:ext cx="460181" cy="237107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lIns="36000" tIns="36000" rIns="36000" bIns="36000" rtlCol="0" anchor="ctr" anchorCtr="0">
            <a:spAutoFit/>
          </a:bodyPr>
          <a:lstStyle/>
          <a:p>
            <a:r>
              <a:rPr kumimoji="1" lang="en-US" altLang="ja-JP" sz="1050"/>
              <a:t>-13.8m</a:t>
            </a:r>
            <a:endParaRPr kumimoji="1" lang="ja-JP" altLang="en-US" sz="1050"/>
          </a:p>
        </xdr:txBody>
      </xdr:sp>
      <xdr:cxnSp macro="">
        <xdr:nvCxnSpPr>
          <xdr:cNvPr id="57" name="直線コネクタ 56">
            <a:extLst>
              <a:ext uri="{FF2B5EF4-FFF2-40B4-BE49-F238E27FC236}">
                <a16:creationId xmlns:a16="http://schemas.microsoft.com/office/drawing/2014/main" id="{44B0D818-CDAE-B9FD-18B1-19E52505396D}"/>
              </a:ext>
            </a:extLst>
          </xdr:cNvPr>
          <xdr:cNvCxnSpPr/>
        </xdr:nvCxnSpPr>
        <xdr:spPr>
          <a:xfrm flipH="1">
            <a:off x="3295650" y="8440419"/>
            <a:ext cx="552450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oneCellAnchor>
    <xdr:from>
      <xdr:col>6</xdr:col>
      <xdr:colOff>409575</xdr:colOff>
      <xdr:row>83</xdr:row>
      <xdr:rowOff>174806</xdr:rowOff>
    </xdr:from>
    <xdr:ext cx="151516" cy="172227"/>
    <xdr:sp macro="" textlink="">
      <xdr:nvSpPr>
        <xdr:cNvPr id="58" name="吹き出し: 線 57">
          <a:extLst>
            <a:ext uri="{FF2B5EF4-FFF2-40B4-BE49-F238E27FC236}">
              <a16:creationId xmlns:a16="http://schemas.microsoft.com/office/drawing/2014/main" id="{9FFC1D98-21A3-4FCD-9145-FAA8CD04387E}"/>
            </a:ext>
          </a:extLst>
        </xdr:cNvPr>
        <xdr:cNvSpPr/>
      </xdr:nvSpPr>
      <xdr:spPr>
        <a:xfrm>
          <a:off x="5600700" y="20072531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V3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66676</xdr:colOff>
      <xdr:row>75</xdr:row>
      <xdr:rowOff>1</xdr:rowOff>
    </xdr:from>
    <xdr:ext cx="151516" cy="172227"/>
    <xdr:sp macro="" textlink="">
      <xdr:nvSpPr>
        <xdr:cNvPr id="59" name="吹き出し: 線 58">
          <a:extLst>
            <a:ext uri="{FF2B5EF4-FFF2-40B4-BE49-F238E27FC236}">
              <a16:creationId xmlns:a16="http://schemas.microsoft.com/office/drawing/2014/main" id="{361F70AD-4D5D-48E8-A389-72427ABFDAB7}"/>
            </a:ext>
          </a:extLst>
        </xdr:cNvPr>
        <xdr:cNvSpPr/>
      </xdr:nvSpPr>
      <xdr:spPr>
        <a:xfrm>
          <a:off x="2657476" y="17992726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123825</xdr:colOff>
      <xdr:row>56</xdr:row>
      <xdr:rowOff>180975</xdr:rowOff>
    </xdr:from>
    <xdr:ext cx="151516" cy="172227"/>
    <xdr:sp macro="" textlink="">
      <xdr:nvSpPr>
        <xdr:cNvPr id="60" name="吹き出し: 線 59">
          <a:extLst>
            <a:ext uri="{FF2B5EF4-FFF2-40B4-BE49-F238E27FC236}">
              <a16:creationId xmlns:a16="http://schemas.microsoft.com/office/drawing/2014/main" id="{2A5864A9-AA47-41D2-9E73-E227BA9567FB}"/>
            </a:ext>
          </a:extLst>
        </xdr:cNvPr>
        <xdr:cNvSpPr/>
      </xdr:nvSpPr>
      <xdr:spPr>
        <a:xfrm>
          <a:off x="2714625" y="13649325"/>
          <a:ext cx="151516" cy="172227"/>
        </a:xfrm>
        <a:prstGeom prst="borderCallout1">
          <a:avLst>
            <a:gd name="adj1" fmla="val 49063"/>
            <a:gd name="adj2" fmla="val 1861"/>
            <a:gd name="adj3" fmla="val -2095"/>
            <a:gd name="adj4" fmla="val -81273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19050</xdr:colOff>
      <xdr:row>102</xdr:row>
      <xdr:rowOff>161925</xdr:rowOff>
    </xdr:from>
    <xdr:ext cx="151516" cy="172227"/>
    <xdr:sp macro="" textlink="">
      <xdr:nvSpPr>
        <xdr:cNvPr id="61" name="吹き出し: 線 60">
          <a:extLst>
            <a:ext uri="{FF2B5EF4-FFF2-40B4-BE49-F238E27FC236}">
              <a16:creationId xmlns:a16="http://schemas.microsoft.com/office/drawing/2014/main" id="{6FA054DB-C1C6-4998-AAEB-B849F4162C3A}"/>
            </a:ext>
          </a:extLst>
        </xdr:cNvPr>
        <xdr:cNvSpPr/>
      </xdr:nvSpPr>
      <xdr:spPr>
        <a:xfrm>
          <a:off x="2609850" y="2458402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V4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781050</xdr:colOff>
      <xdr:row>111</xdr:row>
      <xdr:rowOff>9525</xdr:rowOff>
    </xdr:from>
    <xdr:ext cx="151516" cy="172227"/>
    <xdr:sp macro="" textlink="">
      <xdr:nvSpPr>
        <xdr:cNvPr id="62" name="吹き出し: 線 61">
          <a:extLst>
            <a:ext uri="{FF2B5EF4-FFF2-40B4-BE49-F238E27FC236}">
              <a16:creationId xmlns:a16="http://schemas.microsoft.com/office/drawing/2014/main" id="{A25147CD-0F2F-4496-B57B-E017AEC37FB2}"/>
            </a:ext>
          </a:extLst>
        </xdr:cNvPr>
        <xdr:cNvSpPr/>
      </xdr:nvSpPr>
      <xdr:spPr>
        <a:xfrm>
          <a:off x="3371850" y="26574750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V4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369570</xdr:colOff>
      <xdr:row>111</xdr:row>
      <xdr:rowOff>34290</xdr:rowOff>
    </xdr:from>
    <xdr:ext cx="151516" cy="172227"/>
    <xdr:sp macro="" textlink="">
      <xdr:nvSpPr>
        <xdr:cNvPr id="63" name="吹き出し: 線 62">
          <a:extLst>
            <a:ext uri="{FF2B5EF4-FFF2-40B4-BE49-F238E27FC236}">
              <a16:creationId xmlns:a16="http://schemas.microsoft.com/office/drawing/2014/main" id="{40D7EDFF-9986-4493-BE28-C92110B49748}"/>
            </a:ext>
          </a:extLst>
        </xdr:cNvPr>
        <xdr:cNvSpPr/>
      </xdr:nvSpPr>
      <xdr:spPr>
        <a:xfrm>
          <a:off x="5560695" y="2659951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V5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533400</xdr:colOff>
      <xdr:row>120</xdr:row>
      <xdr:rowOff>228600</xdr:rowOff>
    </xdr:from>
    <xdr:ext cx="151516" cy="172227"/>
    <xdr:sp macro="" textlink="">
      <xdr:nvSpPr>
        <xdr:cNvPr id="64" name="吹き出し: 線 63">
          <a:extLst>
            <a:ext uri="{FF2B5EF4-FFF2-40B4-BE49-F238E27FC236}">
              <a16:creationId xmlns:a16="http://schemas.microsoft.com/office/drawing/2014/main" id="{A5646D25-A7B5-4FBB-84F4-9E970C62A533}"/>
            </a:ext>
          </a:extLst>
        </xdr:cNvPr>
        <xdr:cNvSpPr/>
      </xdr:nvSpPr>
      <xdr:spPr>
        <a:xfrm>
          <a:off x="5724525" y="28936950"/>
          <a:ext cx="151516" cy="172227"/>
        </a:xfrm>
        <a:prstGeom prst="borderCallout1">
          <a:avLst>
            <a:gd name="adj1" fmla="val 32471"/>
            <a:gd name="adj2" fmla="val -4426"/>
            <a:gd name="adj3" fmla="val 97453"/>
            <a:gd name="adj4" fmla="val -93846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V6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38100</xdr:colOff>
      <xdr:row>143</xdr:row>
      <xdr:rowOff>19050</xdr:rowOff>
    </xdr:from>
    <xdr:ext cx="151516" cy="172227"/>
    <xdr:sp macro="" textlink="">
      <xdr:nvSpPr>
        <xdr:cNvPr id="65" name="吹き出し: 線 64">
          <a:extLst>
            <a:ext uri="{FF2B5EF4-FFF2-40B4-BE49-F238E27FC236}">
              <a16:creationId xmlns:a16="http://schemas.microsoft.com/office/drawing/2014/main" id="{79DE3C78-B7A5-4E06-BEA4-9F38F8312AEC}"/>
            </a:ext>
          </a:extLst>
        </xdr:cNvPr>
        <xdr:cNvSpPr/>
      </xdr:nvSpPr>
      <xdr:spPr>
        <a:xfrm>
          <a:off x="2628900" y="3420427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V7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76200</xdr:colOff>
      <xdr:row>170</xdr:row>
      <xdr:rowOff>161925</xdr:rowOff>
    </xdr:from>
    <xdr:ext cx="151516" cy="172227"/>
    <xdr:sp macro="" textlink="">
      <xdr:nvSpPr>
        <xdr:cNvPr id="66" name="吹き出し: 線 65">
          <a:extLst>
            <a:ext uri="{FF2B5EF4-FFF2-40B4-BE49-F238E27FC236}">
              <a16:creationId xmlns:a16="http://schemas.microsoft.com/office/drawing/2014/main" id="{5351D60F-2014-4FB2-A70A-ADB90658895E}"/>
            </a:ext>
          </a:extLst>
        </xdr:cNvPr>
        <xdr:cNvSpPr/>
      </xdr:nvSpPr>
      <xdr:spPr>
        <a:xfrm>
          <a:off x="2667000" y="4077652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V9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106680</xdr:colOff>
      <xdr:row>188</xdr:row>
      <xdr:rowOff>22860</xdr:rowOff>
    </xdr:from>
    <xdr:ext cx="223010" cy="172227"/>
    <xdr:sp macro="" textlink="">
      <xdr:nvSpPr>
        <xdr:cNvPr id="67" name="吹き出し: 線 66">
          <a:extLst>
            <a:ext uri="{FF2B5EF4-FFF2-40B4-BE49-F238E27FC236}">
              <a16:creationId xmlns:a16="http://schemas.microsoft.com/office/drawing/2014/main" id="{054B3DFC-D923-474B-8897-8235D170265A}"/>
            </a:ext>
          </a:extLst>
        </xdr:cNvPr>
        <xdr:cNvSpPr/>
      </xdr:nvSpPr>
      <xdr:spPr>
        <a:xfrm>
          <a:off x="5297805" y="4492371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V11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2</xdr:col>
      <xdr:colOff>276225</xdr:colOff>
      <xdr:row>210</xdr:row>
      <xdr:rowOff>219075</xdr:rowOff>
    </xdr:from>
    <xdr:ext cx="223010" cy="172227"/>
    <xdr:sp macro="" textlink="">
      <xdr:nvSpPr>
        <xdr:cNvPr id="68" name="吹き出し: 線 67">
          <a:extLst>
            <a:ext uri="{FF2B5EF4-FFF2-40B4-BE49-F238E27FC236}">
              <a16:creationId xmlns:a16="http://schemas.microsoft.com/office/drawing/2014/main" id="{6FD6E84C-3173-49C9-8F25-222D50108DAD}"/>
            </a:ext>
          </a:extLst>
        </xdr:cNvPr>
        <xdr:cNvSpPr/>
      </xdr:nvSpPr>
      <xdr:spPr>
        <a:xfrm>
          <a:off x="2000250" y="50358675"/>
          <a:ext cx="223010" cy="172227"/>
        </a:xfrm>
        <a:prstGeom prst="borderCallout1">
          <a:avLst>
            <a:gd name="adj1" fmla="val -712"/>
            <a:gd name="adj2" fmla="val 20720"/>
            <a:gd name="adj3" fmla="val -79522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200025</xdr:colOff>
      <xdr:row>219</xdr:row>
      <xdr:rowOff>19050</xdr:rowOff>
    </xdr:from>
    <xdr:ext cx="223010" cy="172227"/>
    <xdr:sp macro="" textlink="">
      <xdr:nvSpPr>
        <xdr:cNvPr id="69" name="吹き出し: 線 68">
          <a:extLst>
            <a:ext uri="{FF2B5EF4-FFF2-40B4-BE49-F238E27FC236}">
              <a16:creationId xmlns:a16="http://schemas.microsoft.com/office/drawing/2014/main" id="{31CD6BB9-854F-4BEE-A2AB-DE2D007B1A47}"/>
            </a:ext>
          </a:extLst>
        </xdr:cNvPr>
        <xdr:cNvSpPr/>
      </xdr:nvSpPr>
      <xdr:spPr>
        <a:xfrm>
          <a:off x="5391150" y="5230177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V13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6</xdr:col>
      <xdr:colOff>381000</xdr:colOff>
      <xdr:row>229</xdr:row>
      <xdr:rowOff>133350</xdr:rowOff>
    </xdr:from>
    <xdr:ext cx="223010" cy="172227"/>
    <xdr:sp macro="" textlink="">
      <xdr:nvSpPr>
        <xdr:cNvPr id="70" name="吹き出し: 線 69">
          <a:extLst>
            <a:ext uri="{FF2B5EF4-FFF2-40B4-BE49-F238E27FC236}">
              <a16:creationId xmlns:a16="http://schemas.microsoft.com/office/drawing/2014/main" id="{9D576A81-9166-46CA-B1C6-31C32EF8E667}"/>
            </a:ext>
          </a:extLst>
        </xdr:cNvPr>
        <xdr:cNvSpPr/>
      </xdr:nvSpPr>
      <xdr:spPr>
        <a:xfrm>
          <a:off x="5572125" y="5479732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V14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5</xdr:col>
      <xdr:colOff>693420</xdr:colOff>
      <xdr:row>240</xdr:row>
      <xdr:rowOff>62865</xdr:rowOff>
    </xdr:from>
    <xdr:ext cx="223010" cy="172227"/>
    <xdr:sp macro="" textlink="">
      <xdr:nvSpPr>
        <xdr:cNvPr id="71" name="吹き出し: 線 70">
          <a:extLst>
            <a:ext uri="{FF2B5EF4-FFF2-40B4-BE49-F238E27FC236}">
              <a16:creationId xmlns:a16="http://schemas.microsoft.com/office/drawing/2014/main" id="{325E20F8-5662-4AE0-A32D-9D1F419FE2FF}"/>
            </a:ext>
          </a:extLst>
        </xdr:cNvPr>
        <xdr:cNvSpPr/>
      </xdr:nvSpPr>
      <xdr:spPr>
        <a:xfrm>
          <a:off x="5017770" y="5734621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V15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114300</xdr:colOff>
      <xdr:row>257</xdr:row>
      <xdr:rowOff>38100</xdr:rowOff>
    </xdr:from>
    <xdr:ext cx="223010" cy="172227"/>
    <xdr:sp macro="" textlink="">
      <xdr:nvSpPr>
        <xdr:cNvPr id="72" name="吹き出し: 線 71">
          <a:extLst>
            <a:ext uri="{FF2B5EF4-FFF2-40B4-BE49-F238E27FC236}">
              <a16:creationId xmlns:a16="http://schemas.microsoft.com/office/drawing/2014/main" id="{BA01F5F7-F0F0-471A-B74F-610D9064B8BC}"/>
            </a:ext>
          </a:extLst>
        </xdr:cNvPr>
        <xdr:cNvSpPr/>
      </xdr:nvSpPr>
      <xdr:spPr>
        <a:xfrm>
          <a:off x="2705100" y="6136957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V16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171450</xdr:colOff>
      <xdr:row>264</xdr:row>
      <xdr:rowOff>95250</xdr:rowOff>
    </xdr:from>
    <xdr:ext cx="223010" cy="172227"/>
    <xdr:sp macro="" textlink="">
      <xdr:nvSpPr>
        <xdr:cNvPr id="73" name="吹き出し: 線 72">
          <a:extLst>
            <a:ext uri="{FF2B5EF4-FFF2-40B4-BE49-F238E27FC236}">
              <a16:creationId xmlns:a16="http://schemas.microsoft.com/office/drawing/2014/main" id="{F785C4ED-9CA9-4A65-8353-7B6B6395BCE6}"/>
            </a:ext>
          </a:extLst>
        </xdr:cNvPr>
        <xdr:cNvSpPr/>
      </xdr:nvSpPr>
      <xdr:spPr>
        <a:xfrm>
          <a:off x="2762250" y="6309360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V17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76200</xdr:colOff>
      <xdr:row>271</xdr:row>
      <xdr:rowOff>152400</xdr:rowOff>
    </xdr:from>
    <xdr:ext cx="223010" cy="172227"/>
    <xdr:sp macro="" textlink="">
      <xdr:nvSpPr>
        <xdr:cNvPr id="74" name="吹き出し: 線 73">
          <a:extLst>
            <a:ext uri="{FF2B5EF4-FFF2-40B4-BE49-F238E27FC236}">
              <a16:creationId xmlns:a16="http://schemas.microsoft.com/office/drawing/2014/main" id="{1A06AC9D-0C96-443D-A459-FF39C6F9E094}"/>
            </a:ext>
          </a:extLst>
        </xdr:cNvPr>
        <xdr:cNvSpPr/>
      </xdr:nvSpPr>
      <xdr:spPr>
        <a:xfrm>
          <a:off x="2667000" y="6481762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V18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0</xdr:col>
      <xdr:colOff>133350</xdr:colOff>
      <xdr:row>149</xdr:row>
      <xdr:rowOff>9525</xdr:rowOff>
    </xdr:from>
    <xdr:to>
      <xdr:col>1</xdr:col>
      <xdr:colOff>866774</xdr:colOff>
      <xdr:row>151</xdr:row>
      <xdr:rowOff>32825</xdr:rowOff>
    </xdr:to>
    <xdr:pic>
      <xdr:nvPicPr>
        <xdr:cNvPr id="75" name="図 74">
          <a:extLst>
            <a:ext uri="{FF2B5EF4-FFF2-40B4-BE49-F238E27FC236}">
              <a16:creationId xmlns:a16="http://schemas.microsoft.com/office/drawing/2014/main" id="{4BDEF19D-DC71-405E-A0CE-AEB205E64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33350" y="35623500"/>
          <a:ext cx="1590674" cy="499550"/>
        </a:xfrm>
        <a:prstGeom prst="rect">
          <a:avLst/>
        </a:prstGeom>
      </xdr:spPr>
    </xdr:pic>
    <xdr:clientData/>
  </xdr:twoCellAnchor>
  <xdr:twoCellAnchor editAs="oneCell">
    <xdr:from>
      <xdr:col>2</xdr:col>
      <xdr:colOff>619125</xdr:colOff>
      <xdr:row>149</xdr:row>
      <xdr:rowOff>28575</xdr:rowOff>
    </xdr:from>
    <xdr:to>
      <xdr:col>4</xdr:col>
      <xdr:colOff>28575</xdr:colOff>
      <xdr:row>150</xdr:row>
      <xdr:rowOff>215282</xdr:rowOff>
    </xdr:to>
    <xdr:pic>
      <xdr:nvPicPr>
        <xdr:cNvPr id="76" name="図 75">
          <a:extLst>
            <a:ext uri="{FF2B5EF4-FFF2-40B4-BE49-F238E27FC236}">
              <a16:creationId xmlns:a16="http://schemas.microsoft.com/office/drawing/2014/main" id="{36A87912-BBA5-44CF-B1E8-C8957B8D0D9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/>
        <a:srcRect b="18939"/>
        <a:stretch/>
      </xdr:blipFill>
      <xdr:spPr>
        <a:xfrm>
          <a:off x="2343150" y="35642550"/>
          <a:ext cx="1143000" cy="424832"/>
        </a:xfrm>
        <a:prstGeom prst="rect">
          <a:avLst/>
        </a:prstGeom>
      </xdr:spPr>
    </xdr:pic>
    <xdr:clientData/>
  </xdr:twoCellAnchor>
  <xdr:twoCellAnchor editAs="oneCell">
    <xdr:from>
      <xdr:col>4</xdr:col>
      <xdr:colOff>742950</xdr:colOff>
      <xdr:row>148</xdr:row>
      <xdr:rowOff>219076</xdr:rowOff>
    </xdr:from>
    <xdr:to>
      <xdr:col>6</xdr:col>
      <xdr:colOff>576469</xdr:colOff>
      <xdr:row>150</xdr:row>
      <xdr:rowOff>161926</xdr:rowOff>
    </xdr:to>
    <xdr:pic>
      <xdr:nvPicPr>
        <xdr:cNvPr id="77" name="図 76">
          <a:extLst>
            <a:ext uri="{FF2B5EF4-FFF2-40B4-BE49-F238E27FC236}">
              <a16:creationId xmlns:a16="http://schemas.microsoft.com/office/drawing/2014/main" id="{24F4C9D0-5A0B-4868-947E-BDF1C31340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4200525" y="35594926"/>
          <a:ext cx="1567069" cy="419100"/>
        </a:xfrm>
        <a:prstGeom prst="rect">
          <a:avLst/>
        </a:prstGeom>
      </xdr:spPr>
    </xdr:pic>
    <xdr:clientData/>
  </xdr:twoCellAnchor>
  <xdr:oneCellAnchor>
    <xdr:from>
      <xdr:col>1</xdr:col>
      <xdr:colOff>104775</xdr:colOff>
      <xdr:row>150</xdr:row>
      <xdr:rowOff>95250</xdr:rowOff>
    </xdr:from>
    <xdr:ext cx="151516" cy="172227"/>
    <xdr:sp macro="" textlink="">
      <xdr:nvSpPr>
        <xdr:cNvPr id="78" name="吹き出し: 線 77">
          <a:extLst>
            <a:ext uri="{FF2B5EF4-FFF2-40B4-BE49-F238E27FC236}">
              <a16:creationId xmlns:a16="http://schemas.microsoft.com/office/drawing/2014/main" id="{904689D0-3EAC-4586-A22F-BE57FE870597}"/>
            </a:ext>
          </a:extLst>
        </xdr:cNvPr>
        <xdr:cNvSpPr/>
      </xdr:nvSpPr>
      <xdr:spPr>
        <a:xfrm>
          <a:off x="962025" y="35947350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V7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619125</xdr:colOff>
      <xdr:row>150</xdr:row>
      <xdr:rowOff>142875</xdr:rowOff>
    </xdr:from>
    <xdr:ext cx="151516" cy="172227"/>
    <xdr:sp macro="" textlink="">
      <xdr:nvSpPr>
        <xdr:cNvPr id="79" name="吹き出し: 線 78">
          <a:extLst>
            <a:ext uri="{FF2B5EF4-FFF2-40B4-BE49-F238E27FC236}">
              <a16:creationId xmlns:a16="http://schemas.microsoft.com/office/drawing/2014/main" id="{862E0838-FB30-405B-AB9E-777CF1040CF9}"/>
            </a:ext>
          </a:extLst>
        </xdr:cNvPr>
        <xdr:cNvSpPr/>
      </xdr:nvSpPr>
      <xdr:spPr>
        <a:xfrm>
          <a:off x="3209925" y="3599497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5</xdr:col>
      <xdr:colOff>819150</xdr:colOff>
      <xdr:row>150</xdr:row>
      <xdr:rowOff>142876</xdr:rowOff>
    </xdr:from>
    <xdr:ext cx="151516" cy="172227"/>
    <xdr:sp macro="" textlink="">
      <xdr:nvSpPr>
        <xdr:cNvPr id="80" name="吹き出し: 線 79">
          <a:extLst>
            <a:ext uri="{FF2B5EF4-FFF2-40B4-BE49-F238E27FC236}">
              <a16:creationId xmlns:a16="http://schemas.microsoft.com/office/drawing/2014/main" id="{BE1F018C-126C-48D9-849B-76C16313122C}"/>
            </a:ext>
          </a:extLst>
        </xdr:cNvPr>
        <xdr:cNvSpPr/>
      </xdr:nvSpPr>
      <xdr:spPr>
        <a:xfrm>
          <a:off x="5143500" y="35994976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V8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1</xdr:col>
      <xdr:colOff>847724</xdr:colOff>
      <xdr:row>84</xdr:row>
      <xdr:rowOff>85724</xdr:rowOff>
    </xdr:from>
    <xdr:ext cx="151516" cy="172227"/>
    <xdr:sp macro="" textlink="">
      <xdr:nvSpPr>
        <xdr:cNvPr id="81" name="吹き出し: 線 80">
          <a:extLst>
            <a:ext uri="{FF2B5EF4-FFF2-40B4-BE49-F238E27FC236}">
              <a16:creationId xmlns:a16="http://schemas.microsoft.com/office/drawing/2014/main" id="{F6B0D2E5-30F0-485A-88E1-30C85E9EC4D3}"/>
            </a:ext>
          </a:extLst>
        </xdr:cNvPr>
        <xdr:cNvSpPr/>
      </xdr:nvSpPr>
      <xdr:spPr>
        <a:xfrm>
          <a:off x="1704974" y="20221574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3</xdr:col>
      <xdr:colOff>828676</xdr:colOff>
      <xdr:row>84</xdr:row>
      <xdr:rowOff>152401</xdr:rowOff>
    </xdr:from>
    <xdr:ext cx="151516" cy="172227"/>
    <xdr:sp macro="" textlink="">
      <xdr:nvSpPr>
        <xdr:cNvPr id="82" name="吹き出し: 線 81">
          <a:extLst>
            <a:ext uri="{FF2B5EF4-FFF2-40B4-BE49-F238E27FC236}">
              <a16:creationId xmlns:a16="http://schemas.microsoft.com/office/drawing/2014/main" id="{498B395F-2102-4C4D-B6F9-E5D608F41790}"/>
            </a:ext>
          </a:extLst>
        </xdr:cNvPr>
        <xdr:cNvSpPr/>
      </xdr:nvSpPr>
      <xdr:spPr>
        <a:xfrm>
          <a:off x="3419476" y="20288251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2</xdr:col>
      <xdr:colOff>733425</xdr:colOff>
      <xdr:row>178</xdr:row>
      <xdr:rowOff>28576</xdr:rowOff>
    </xdr:from>
    <xdr:to>
      <xdr:col>3</xdr:col>
      <xdr:colOff>504825</xdr:colOff>
      <xdr:row>179</xdr:row>
      <xdr:rowOff>118162</xdr:rowOff>
    </xdr:to>
    <xdr:pic>
      <xdr:nvPicPr>
        <xdr:cNvPr id="83" name="図 82">
          <a:extLst>
            <a:ext uri="{FF2B5EF4-FFF2-40B4-BE49-F238E27FC236}">
              <a16:creationId xmlns:a16="http://schemas.microsoft.com/office/drawing/2014/main" id="{ABEEF653-AE1B-4013-BF3C-81CFC251AE8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r="32727" b="31710"/>
        <a:stretch/>
      </xdr:blipFill>
      <xdr:spPr>
        <a:xfrm>
          <a:off x="2457450" y="42548176"/>
          <a:ext cx="638175" cy="327711"/>
        </a:xfrm>
        <a:prstGeom prst="rect">
          <a:avLst/>
        </a:prstGeom>
      </xdr:spPr>
    </xdr:pic>
    <xdr:clientData/>
  </xdr:twoCellAnchor>
  <xdr:oneCellAnchor>
    <xdr:from>
      <xdr:col>3</xdr:col>
      <xdr:colOff>501015</xdr:colOff>
      <xdr:row>179</xdr:row>
      <xdr:rowOff>127635</xdr:rowOff>
    </xdr:from>
    <xdr:ext cx="151516" cy="172227"/>
    <xdr:sp macro="" textlink="">
      <xdr:nvSpPr>
        <xdr:cNvPr id="84" name="吹き出し: 線 83">
          <a:extLst>
            <a:ext uri="{FF2B5EF4-FFF2-40B4-BE49-F238E27FC236}">
              <a16:creationId xmlns:a16="http://schemas.microsoft.com/office/drawing/2014/main" id="{5F008ACE-9567-457D-B3F9-53FB91E3A2F1}"/>
            </a:ext>
          </a:extLst>
        </xdr:cNvPr>
        <xdr:cNvSpPr/>
      </xdr:nvSpPr>
      <xdr:spPr>
        <a:xfrm>
          <a:off x="3091815" y="42885360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0</xdr:col>
      <xdr:colOff>66676</xdr:colOff>
      <xdr:row>178</xdr:row>
      <xdr:rowOff>9526</xdr:rowOff>
    </xdr:from>
    <xdr:to>
      <xdr:col>2</xdr:col>
      <xdr:colOff>19050</xdr:colOff>
      <xdr:row>180</xdr:row>
      <xdr:rowOff>28404</xdr:rowOff>
    </xdr:to>
    <xdr:pic>
      <xdr:nvPicPr>
        <xdr:cNvPr id="85" name="図 84">
          <a:extLst>
            <a:ext uri="{FF2B5EF4-FFF2-40B4-BE49-F238E27FC236}">
              <a16:creationId xmlns:a16="http://schemas.microsoft.com/office/drawing/2014/main" id="{2CCE898F-8C16-459E-930B-8870765BCA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6676" y="42529126"/>
          <a:ext cx="1676399" cy="495128"/>
        </a:xfrm>
        <a:prstGeom prst="rect">
          <a:avLst/>
        </a:prstGeom>
      </xdr:spPr>
    </xdr:pic>
    <xdr:clientData/>
  </xdr:twoCellAnchor>
  <xdr:oneCellAnchor>
    <xdr:from>
      <xdr:col>2</xdr:col>
      <xdr:colOff>9525</xdr:colOff>
      <xdr:row>179</xdr:row>
      <xdr:rowOff>123825</xdr:rowOff>
    </xdr:from>
    <xdr:ext cx="151516" cy="172227"/>
    <xdr:sp macro="" textlink="">
      <xdr:nvSpPr>
        <xdr:cNvPr id="86" name="吹き出し: 線 85">
          <a:extLst>
            <a:ext uri="{FF2B5EF4-FFF2-40B4-BE49-F238E27FC236}">
              <a16:creationId xmlns:a16="http://schemas.microsoft.com/office/drawing/2014/main" id="{D4B8CA06-EF33-47B6-BCC2-F0C7854C67BA}"/>
            </a:ext>
          </a:extLst>
        </xdr:cNvPr>
        <xdr:cNvSpPr/>
      </xdr:nvSpPr>
      <xdr:spPr>
        <a:xfrm>
          <a:off x="1733550" y="42881550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V9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4</xdr:col>
      <xdr:colOff>790575</xdr:colOff>
      <xdr:row>178</xdr:row>
      <xdr:rowOff>95250</xdr:rowOff>
    </xdr:from>
    <xdr:to>
      <xdr:col>6</xdr:col>
      <xdr:colOff>591364</xdr:colOff>
      <xdr:row>179</xdr:row>
      <xdr:rowOff>209550</xdr:rowOff>
    </xdr:to>
    <xdr:pic>
      <xdr:nvPicPr>
        <xdr:cNvPr id="87" name="図 86">
          <a:extLst>
            <a:ext uri="{FF2B5EF4-FFF2-40B4-BE49-F238E27FC236}">
              <a16:creationId xmlns:a16="http://schemas.microsoft.com/office/drawing/2014/main" id="{F81BAA65-9809-4B66-A4E3-31BFD93072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4248150" y="42614850"/>
          <a:ext cx="1534339" cy="352425"/>
        </a:xfrm>
        <a:prstGeom prst="rect">
          <a:avLst/>
        </a:prstGeom>
      </xdr:spPr>
    </xdr:pic>
    <xdr:clientData/>
  </xdr:twoCellAnchor>
  <xdr:oneCellAnchor>
    <xdr:from>
      <xdr:col>6</xdr:col>
      <xdr:colOff>209550</xdr:colOff>
      <xdr:row>179</xdr:row>
      <xdr:rowOff>200025</xdr:rowOff>
    </xdr:from>
    <xdr:ext cx="223010" cy="172227"/>
    <xdr:sp macro="" textlink="">
      <xdr:nvSpPr>
        <xdr:cNvPr id="88" name="吹き出し: 線 87">
          <a:extLst>
            <a:ext uri="{FF2B5EF4-FFF2-40B4-BE49-F238E27FC236}">
              <a16:creationId xmlns:a16="http://schemas.microsoft.com/office/drawing/2014/main" id="{5EDD98BC-3894-428E-8725-381364C33EBA}"/>
            </a:ext>
          </a:extLst>
        </xdr:cNvPr>
        <xdr:cNvSpPr/>
      </xdr:nvSpPr>
      <xdr:spPr>
        <a:xfrm>
          <a:off x="5400675" y="4295775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0</xdr:col>
      <xdr:colOff>200025</xdr:colOff>
      <xdr:row>186</xdr:row>
      <xdr:rowOff>219075</xdr:rowOff>
    </xdr:from>
    <xdr:to>
      <xdr:col>2</xdr:col>
      <xdr:colOff>43069</xdr:colOff>
      <xdr:row>188</xdr:row>
      <xdr:rowOff>161925</xdr:rowOff>
    </xdr:to>
    <xdr:pic>
      <xdr:nvPicPr>
        <xdr:cNvPr id="89" name="図 88">
          <a:extLst>
            <a:ext uri="{FF2B5EF4-FFF2-40B4-BE49-F238E27FC236}">
              <a16:creationId xmlns:a16="http://schemas.microsoft.com/office/drawing/2014/main" id="{9FE2CFA4-AA3B-4959-AA36-1A45079B0A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200025" y="44643675"/>
          <a:ext cx="1567069" cy="419100"/>
        </a:xfrm>
        <a:prstGeom prst="rect">
          <a:avLst/>
        </a:prstGeom>
      </xdr:spPr>
    </xdr:pic>
    <xdr:clientData/>
  </xdr:twoCellAnchor>
  <xdr:oneCellAnchor>
    <xdr:from>
      <xdr:col>1</xdr:col>
      <xdr:colOff>285750</xdr:colOff>
      <xdr:row>188</xdr:row>
      <xdr:rowOff>142875</xdr:rowOff>
    </xdr:from>
    <xdr:ext cx="151516" cy="172227"/>
    <xdr:sp macro="" textlink="">
      <xdr:nvSpPr>
        <xdr:cNvPr id="90" name="吹き出し: 線 89">
          <a:extLst>
            <a:ext uri="{FF2B5EF4-FFF2-40B4-BE49-F238E27FC236}">
              <a16:creationId xmlns:a16="http://schemas.microsoft.com/office/drawing/2014/main" id="{F624ADE7-EB74-4282-9CBE-F7F3FB5776F6}"/>
            </a:ext>
          </a:extLst>
        </xdr:cNvPr>
        <xdr:cNvSpPr/>
      </xdr:nvSpPr>
      <xdr:spPr>
        <a:xfrm>
          <a:off x="1143000" y="4504372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V8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2</xdr:col>
      <xdr:colOff>542925</xdr:colOff>
      <xdr:row>187</xdr:row>
      <xdr:rowOff>38100</xdr:rowOff>
    </xdr:from>
    <xdr:to>
      <xdr:col>4</xdr:col>
      <xdr:colOff>343714</xdr:colOff>
      <xdr:row>188</xdr:row>
      <xdr:rowOff>152400</xdr:rowOff>
    </xdr:to>
    <xdr:pic>
      <xdr:nvPicPr>
        <xdr:cNvPr id="91" name="図 90">
          <a:extLst>
            <a:ext uri="{FF2B5EF4-FFF2-40B4-BE49-F238E27FC236}">
              <a16:creationId xmlns:a16="http://schemas.microsoft.com/office/drawing/2014/main" id="{A194080E-72C2-4822-A579-D32B5BD826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2266950" y="44700825"/>
          <a:ext cx="1534339" cy="352425"/>
        </a:xfrm>
        <a:prstGeom prst="rect">
          <a:avLst/>
        </a:prstGeom>
      </xdr:spPr>
    </xdr:pic>
    <xdr:clientData/>
  </xdr:twoCellAnchor>
  <xdr:oneCellAnchor>
    <xdr:from>
      <xdr:col>3</xdr:col>
      <xdr:colOff>828675</xdr:colOff>
      <xdr:row>188</xdr:row>
      <xdr:rowOff>142875</xdr:rowOff>
    </xdr:from>
    <xdr:ext cx="223010" cy="172227"/>
    <xdr:sp macro="" textlink="">
      <xdr:nvSpPr>
        <xdr:cNvPr id="92" name="吹き出し: 線 91">
          <a:extLst>
            <a:ext uri="{FF2B5EF4-FFF2-40B4-BE49-F238E27FC236}">
              <a16:creationId xmlns:a16="http://schemas.microsoft.com/office/drawing/2014/main" id="{EE1B343C-DD4E-42C3-BCD3-84BF723B6BB7}"/>
            </a:ext>
          </a:extLst>
        </xdr:cNvPr>
        <xdr:cNvSpPr/>
      </xdr:nvSpPr>
      <xdr:spPr>
        <a:xfrm>
          <a:off x="3419475" y="45043725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0</xdr:col>
      <xdr:colOff>133350</xdr:colOff>
      <xdr:row>238</xdr:row>
      <xdr:rowOff>228600</xdr:rowOff>
    </xdr:from>
    <xdr:to>
      <xdr:col>1</xdr:col>
      <xdr:colOff>800100</xdr:colOff>
      <xdr:row>240</xdr:row>
      <xdr:rowOff>175684</xdr:rowOff>
    </xdr:to>
    <xdr:pic>
      <xdr:nvPicPr>
        <xdr:cNvPr id="93" name="図 92">
          <a:extLst>
            <a:ext uri="{FF2B5EF4-FFF2-40B4-BE49-F238E27FC236}">
              <a16:creationId xmlns:a16="http://schemas.microsoft.com/office/drawing/2014/main" id="{388120F3-187D-4314-80B6-86E73C192E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3350" y="57035700"/>
          <a:ext cx="1524000" cy="423334"/>
        </a:xfrm>
        <a:prstGeom prst="rect">
          <a:avLst/>
        </a:prstGeom>
      </xdr:spPr>
    </xdr:pic>
    <xdr:clientData/>
  </xdr:twoCellAnchor>
  <xdr:oneCellAnchor>
    <xdr:from>
      <xdr:col>1</xdr:col>
      <xdr:colOff>314324</xdr:colOff>
      <xdr:row>239</xdr:row>
      <xdr:rowOff>199496</xdr:rowOff>
    </xdr:from>
    <xdr:ext cx="223010" cy="172227"/>
    <xdr:sp macro="" textlink="">
      <xdr:nvSpPr>
        <xdr:cNvPr id="94" name="吹き出し: 線 93">
          <a:extLst>
            <a:ext uri="{FF2B5EF4-FFF2-40B4-BE49-F238E27FC236}">
              <a16:creationId xmlns:a16="http://schemas.microsoft.com/office/drawing/2014/main" id="{BA5386CC-B20C-4641-93B5-EA6D0CC6C072}"/>
            </a:ext>
          </a:extLst>
        </xdr:cNvPr>
        <xdr:cNvSpPr/>
      </xdr:nvSpPr>
      <xdr:spPr>
        <a:xfrm>
          <a:off x="1171574" y="57244721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V11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2</xdr:col>
      <xdr:colOff>133350</xdr:colOff>
      <xdr:row>83</xdr:row>
      <xdr:rowOff>1115</xdr:rowOff>
    </xdr:from>
    <xdr:ext cx="230832" cy="386260"/>
    <xdr:sp macro="" textlink="">
      <xdr:nvSpPr>
        <xdr:cNvPr id="95" name="テキスト ボックス 94">
          <a:extLst>
            <a:ext uri="{FF2B5EF4-FFF2-40B4-BE49-F238E27FC236}">
              <a16:creationId xmlns:a16="http://schemas.microsoft.com/office/drawing/2014/main" id="{57C4C88A-9A30-4419-88B1-BE1E7BFD126B}"/>
            </a:ext>
          </a:extLst>
        </xdr:cNvPr>
        <xdr:cNvSpPr txBox="1"/>
      </xdr:nvSpPr>
      <xdr:spPr>
        <a:xfrm>
          <a:off x="1857375" y="1989884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190500</xdr:colOff>
      <xdr:row>82</xdr:row>
      <xdr:rowOff>220190</xdr:rowOff>
    </xdr:from>
    <xdr:ext cx="230832" cy="386260"/>
    <xdr:sp macro="" textlink="">
      <xdr:nvSpPr>
        <xdr:cNvPr id="96" name="テキスト ボックス 95">
          <a:extLst>
            <a:ext uri="{FF2B5EF4-FFF2-40B4-BE49-F238E27FC236}">
              <a16:creationId xmlns:a16="http://schemas.microsoft.com/office/drawing/2014/main" id="{76A7F16C-C030-4114-BAC0-7E03A2B70F51}"/>
            </a:ext>
          </a:extLst>
        </xdr:cNvPr>
        <xdr:cNvSpPr txBox="1"/>
      </xdr:nvSpPr>
      <xdr:spPr>
        <a:xfrm>
          <a:off x="3648075" y="1987979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0</xdr:colOff>
      <xdr:row>109</xdr:row>
      <xdr:rowOff>180975</xdr:rowOff>
    </xdr:from>
    <xdr:ext cx="230832" cy="386260"/>
    <xdr:sp macro="" textlink="">
      <xdr:nvSpPr>
        <xdr:cNvPr id="97" name="テキスト ボックス 96">
          <a:extLst>
            <a:ext uri="{FF2B5EF4-FFF2-40B4-BE49-F238E27FC236}">
              <a16:creationId xmlns:a16="http://schemas.microsoft.com/office/drawing/2014/main" id="{EF509217-41BF-47B8-B7D5-A13BC7AA73B6}"/>
            </a:ext>
          </a:extLst>
        </xdr:cNvPr>
        <xdr:cNvSpPr txBox="1"/>
      </xdr:nvSpPr>
      <xdr:spPr>
        <a:xfrm>
          <a:off x="1724025" y="262699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228600</xdr:colOff>
      <xdr:row>109</xdr:row>
      <xdr:rowOff>161925</xdr:rowOff>
    </xdr:from>
    <xdr:ext cx="230832" cy="386260"/>
    <xdr:sp macro="" textlink="">
      <xdr:nvSpPr>
        <xdr:cNvPr id="98" name="テキスト ボックス 97">
          <a:extLst>
            <a:ext uri="{FF2B5EF4-FFF2-40B4-BE49-F238E27FC236}">
              <a16:creationId xmlns:a16="http://schemas.microsoft.com/office/drawing/2014/main" id="{E9B808F1-009D-4EF6-BC11-B90434536A05}"/>
            </a:ext>
          </a:extLst>
        </xdr:cNvPr>
        <xdr:cNvSpPr txBox="1"/>
      </xdr:nvSpPr>
      <xdr:spPr>
        <a:xfrm>
          <a:off x="3686175" y="262509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219075</xdr:colOff>
      <xdr:row>149</xdr:row>
      <xdr:rowOff>9525</xdr:rowOff>
    </xdr:from>
    <xdr:ext cx="230832" cy="386260"/>
    <xdr:sp macro="" textlink="">
      <xdr:nvSpPr>
        <xdr:cNvPr id="99" name="テキスト ボックス 98">
          <a:extLst>
            <a:ext uri="{FF2B5EF4-FFF2-40B4-BE49-F238E27FC236}">
              <a16:creationId xmlns:a16="http://schemas.microsoft.com/office/drawing/2014/main" id="{B903DA42-1AE9-471B-9807-3FF7DCABF041}"/>
            </a:ext>
          </a:extLst>
        </xdr:cNvPr>
        <xdr:cNvSpPr txBox="1"/>
      </xdr:nvSpPr>
      <xdr:spPr>
        <a:xfrm>
          <a:off x="1943100" y="356235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276225</xdr:colOff>
      <xdr:row>148</xdr:row>
      <xdr:rowOff>228600</xdr:rowOff>
    </xdr:from>
    <xdr:ext cx="230832" cy="386260"/>
    <xdr:sp macro="" textlink="">
      <xdr:nvSpPr>
        <xdr:cNvPr id="100" name="テキスト ボックス 99">
          <a:extLst>
            <a:ext uri="{FF2B5EF4-FFF2-40B4-BE49-F238E27FC236}">
              <a16:creationId xmlns:a16="http://schemas.microsoft.com/office/drawing/2014/main" id="{4C581269-16E5-4CCF-B984-F8BB883F203D}"/>
            </a:ext>
          </a:extLst>
        </xdr:cNvPr>
        <xdr:cNvSpPr txBox="1"/>
      </xdr:nvSpPr>
      <xdr:spPr>
        <a:xfrm>
          <a:off x="3733800" y="356044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285750</xdr:colOff>
      <xdr:row>178</xdr:row>
      <xdr:rowOff>76200</xdr:rowOff>
    </xdr:from>
    <xdr:ext cx="230832" cy="386260"/>
    <xdr:sp macro="" textlink="">
      <xdr:nvSpPr>
        <xdr:cNvPr id="101" name="テキスト ボックス 100">
          <a:extLst>
            <a:ext uri="{FF2B5EF4-FFF2-40B4-BE49-F238E27FC236}">
              <a16:creationId xmlns:a16="http://schemas.microsoft.com/office/drawing/2014/main" id="{5506EF42-8282-4ACA-A576-F172B4281DCC}"/>
            </a:ext>
          </a:extLst>
        </xdr:cNvPr>
        <xdr:cNvSpPr txBox="1"/>
      </xdr:nvSpPr>
      <xdr:spPr>
        <a:xfrm>
          <a:off x="2009775" y="425958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342900</xdr:colOff>
      <xdr:row>178</xdr:row>
      <xdr:rowOff>57150</xdr:rowOff>
    </xdr:from>
    <xdr:ext cx="230832" cy="386260"/>
    <xdr:sp macro="" textlink="">
      <xdr:nvSpPr>
        <xdr:cNvPr id="102" name="テキスト ボックス 101">
          <a:extLst>
            <a:ext uri="{FF2B5EF4-FFF2-40B4-BE49-F238E27FC236}">
              <a16:creationId xmlns:a16="http://schemas.microsoft.com/office/drawing/2014/main" id="{4B23AF76-3DC8-489D-85A8-3382C13B9323}"/>
            </a:ext>
          </a:extLst>
        </xdr:cNvPr>
        <xdr:cNvSpPr txBox="1"/>
      </xdr:nvSpPr>
      <xdr:spPr>
        <a:xfrm>
          <a:off x="3800475" y="425767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295275</xdr:colOff>
      <xdr:row>186</xdr:row>
      <xdr:rowOff>228600</xdr:rowOff>
    </xdr:from>
    <xdr:ext cx="230832" cy="386260"/>
    <xdr:sp macro="" textlink="">
      <xdr:nvSpPr>
        <xdr:cNvPr id="103" name="テキスト ボックス 102">
          <a:extLst>
            <a:ext uri="{FF2B5EF4-FFF2-40B4-BE49-F238E27FC236}">
              <a16:creationId xmlns:a16="http://schemas.microsoft.com/office/drawing/2014/main" id="{01A33251-32E3-4C56-A582-00191D246BD8}"/>
            </a:ext>
          </a:extLst>
        </xdr:cNvPr>
        <xdr:cNvSpPr txBox="1"/>
      </xdr:nvSpPr>
      <xdr:spPr>
        <a:xfrm>
          <a:off x="2019300" y="446532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352425</xdr:colOff>
      <xdr:row>186</xdr:row>
      <xdr:rowOff>209550</xdr:rowOff>
    </xdr:from>
    <xdr:ext cx="230832" cy="386260"/>
    <xdr:sp macro="" textlink="">
      <xdr:nvSpPr>
        <xdr:cNvPr id="104" name="テキスト ボックス 103">
          <a:extLst>
            <a:ext uri="{FF2B5EF4-FFF2-40B4-BE49-F238E27FC236}">
              <a16:creationId xmlns:a16="http://schemas.microsoft.com/office/drawing/2014/main" id="{5DD61FDC-DC27-48DC-B79B-6D5E4B87807F}"/>
            </a:ext>
          </a:extLst>
        </xdr:cNvPr>
        <xdr:cNvSpPr txBox="1"/>
      </xdr:nvSpPr>
      <xdr:spPr>
        <a:xfrm>
          <a:off x="3810000" y="446341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104775</xdr:colOff>
      <xdr:row>227</xdr:row>
      <xdr:rowOff>200025</xdr:rowOff>
    </xdr:from>
    <xdr:ext cx="230832" cy="386260"/>
    <xdr:sp macro="" textlink="">
      <xdr:nvSpPr>
        <xdr:cNvPr id="105" name="テキスト ボックス 104">
          <a:extLst>
            <a:ext uri="{FF2B5EF4-FFF2-40B4-BE49-F238E27FC236}">
              <a16:creationId xmlns:a16="http://schemas.microsoft.com/office/drawing/2014/main" id="{524635CE-1845-4944-9EA3-57B1034144A7}"/>
            </a:ext>
          </a:extLst>
        </xdr:cNvPr>
        <xdr:cNvSpPr txBox="1"/>
      </xdr:nvSpPr>
      <xdr:spPr>
        <a:xfrm>
          <a:off x="1828800" y="543877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314325</xdr:colOff>
      <xdr:row>227</xdr:row>
      <xdr:rowOff>180975</xdr:rowOff>
    </xdr:from>
    <xdr:ext cx="230832" cy="386260"/>
    <xdr:sp macro="" textlink="">
      <xdr:nvSpPr>
        <xdr:cNvPr id="106" name="テキスト ボックス 105">
          <a:extLst>
            <a:ext uri="{FF2B5EF4-FFF2-40B4-BE49-F238E27FC236}">
              <a16:creationId xmlns:a16="http://schemas.microsoft.com/office/drawing/2014/main" id="{C6B218DC-8089-4011-A00C-D6D8C525BC1D}"/>
            </a:ext>
          </a:extLst>
        </xdr:cNvPr>
        <xdr:cNvSpPr txBox="1"/>
      </xdr:nvSpPr>
      <xdr:spPr>
        <a:xfrm>
          <a:off x="3771900" y="543687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2</xdr:col>
      <xdr:colOff>95250</xdr:colOff>
      <xdr:row>238</xdr:row>
      <xdr:rowOff>228600</xdr:rowOff>
    </xdr:from>
    <xdr:ext cx="230832" cy="386260"/>
    <xdr:sp macro="" textlink="">
      <xdr:nvSpPr>
        <xdr:cNvPr id="107" name="テキスト ボックス 106">
          <a:extLst>
            <a:ext uri="{FF2B5EF4-FFF2-40B4-BE49-F238E27FC236}">
              <a16:creationId xmlns:a16="http://schemas.microsoft.com/office/drawing/2014/main" id="{C8D0ED02-EB31-4DCE-B344-597DC916CB37}"/>
            </a:ext>
          </a:extLst>
        </xdr:cNvPr>
        <xdr:cNvSpPr txBox="1"/>
      </xdr:nvSpPr>
      <xdr:spPr>
        <a:xfrm>
          <a:off x="1819275" y="5703570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＋</a:t>
          </a:r>
        </a:p>
      </xdr:txBody>
    </xdr:sp>
    <xdr:clientData/>
  </xdr:oneCellAnchor>
  <xdr:oneCellAnchor>
    <xdr:from>
      <xdr:col>4</xdr:col>
      <xdr:colOff>152400</xdr:colOff>
      <xdr:row>238</xdr:row>
      <xdr:rowOff>209550</xdr:rowOff>
    </xdr:from>
    <xdr:ext cx="230832" cy="386260"/>
    <xdr:sp macro="" textlink="">
      <xdr:nvSpPr>
        <xdr:cNvPr id="108" name="テキスト ボックス 107">
          <a:extLst>
            <a:ext uri="{FF2B5EF4-FFF2-40B4-BE49-F238E27FC236}">
              <a16:creationId xmlns:a16="http://schemas.microsoft.com/office/drawing/2014/main" id="{399A62BD-ADA5-40E9-A87F-71FB2A9CE80E}"/>
            </a:ext>
          </a:extLst>
        </xdr:cNvPr>
        <xdr:cNvSpPr txBox="1"/>
      </xdr:nvSpPr>
      <xdr:spPr>
        <a:xfrm>
          <a:off x="3609975" y="57016650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oneCellAnchor>
    <xdr:from>
      <xdr:col>1</xdr:col>
      <xdr:colOff>742950</xdr:colOff>
      <xdr:row>121</xdr:row>
      <xdr:rowOff>95250</xdr:rowOff>
    </xdr:from>
    <xdr:ext cx="230832" cy="386260"/>
    <xdr:sp macro="" textlink="">
      <xdr:nvSpPr>
        <xdr:cNvPr id="109" name="テキスト ボックス 108">
          <a:extLst>
            <a:ext uri="{FF2B5EF4-FFF2-40B4-BE49-F238E27FC236}">
              <a16:creationId xmlns:a16="http://schemas.microsoft.com/office/drawing/2014/main" id="{2061594E-9F3A-47BB-94A7-4ABA07954596}"/>
            </a:ext>
          </a:extLst>
        </xdr:cNvPr>
        <xdr:cNvSpPr txBox="1"/>
      </xdr:nvSpPr>
      <xdr:spPr>
        <a:xfrm>
          <a:off x="1600200" y="29041725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＋</a:t>
          </a:r>
        </a:p>
      </xdr:txBody>
    </xdr:sp>
    <xdr:clientData/>
  </xdr:oneCellAnchor>
  <xdr:oneCellAnchor>
    <xdr:from>
      <xdr:col>4</xdr:col>
      <xdr:colOff>114300</xdr:colOff>
      <xdr:row>121</xdr:row>
      <xdr:rowOff>114300</xdr:rowOff>
    </xdr:from>
    <xdr:ext cx="230832" cy="386260"/>
    <xdr:sp macro="" textlink="">
      <xdr:nvSpPr>
        <xdr:cNvPr id="110" name="テキスト ボックス 109">
          <a:extLst>
            <a:ext uri="{FF2B5EF4-FFF2-40B4-BE49-F238E27FC236}">
              <a16:creationId xmlns:a16="http://schemas.microsoft.com/office/drawing/2014/main" id="{05FDAD81-A157-4415-8D4F-5A6F411E2631}"/>
            </a:ext>
          </a:extLst>
        </xdr:cNvPr>
        <xdr:cNvSpPr txBox="1"/>
      </xdr:nvSpPr>
      <xdr:spPr>
        <a:xfrm>
          <a:off x="3571875" y="29060775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twoCellAnchor editAs="oneCell">
    <xdr:from>
      <xdr:col>0</xdr:col>
      <xdr:colOff>69205</xdr:colOff>
      <xdr:row>121</xdr:row>
      <xdr:rowOff>95251</xdr:rowOff>
    </xdr:from>
    <xdr:to>
      <xdr:col>1</xdr:col>
      <xdr:colOff>620730</xdr:colOff>
      <xdr:row>123</xdr:row>
      <xdr:rowOff>66675</xdr:rowOff>
    </xdr:to>
    <xdr:pic>
      <xdr:nvPicPr>
        <xdr:cNvPr id="111" name="図 110">
          <a:extLst>
            <a:ext uri="{FF2B5EF4-FFF2-40B4-BE49-F238E27FC236}">
              <a16:creationId xmlns:a16="http://schemas.microsoft.com/office/drawing/2014/main" id="{FCA383A4-9C64-4EDD-BDAF-39C76DF38A6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b="25000"/>
        <a:stretch/>
      </xdr:blipFill>
      <xdr:spPr>
        <a:xfrm>
          <a:off x="69205" y="29041726"/>
          <a:ext cx="1408775" cy="447674"/>
        </a:xfrm>
        <a:prstGeom prst="rect">
          <a:avLst/>
        </a:prstGeom>
      </xdr:spPr>
    </xdr:pic>
    <xdr:clientData/>
  </xdr:twoCellAnchor>
  <xdr:oneCellAnchor>
    <xdr:from>
      <xdr:col>1</xdr:col>
      <xdr:colOff>605789</xdr:colOff>
      <xdr:row>122</xdr:row>
      <xdr:rowOff>165734</xdr:rowOff>
    </xdr:from>
    <xdr:ext cx="151516" cy="172227"/>
    <xdr:sp macro="" textlink="">
      <xdr:nvSpPr>
        <xdr:cNvPr id="112" name="吹き出し: 線 111">
          <a:extLst>
            <a:ext uri="{FF2B5EF4-FFF2-40B4-BE49-F238E27FC236}">
              <a16:creationId xmlns:a16="http://schemas.microsoft.com/office/drawing/2014/main" id="{B6F01563-AFE1-485E-8E17-438CEF00A83A}"/>
            </a:ext>
          </a:extLst>
        </xdr:cNvPr>
        <xdr:cNvSpPr/>
      </xdr:nvSpPr>
      <xdr:spPr>
        <a:xfrm>
          <a:off x="1463039" y="29350334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V3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1</xdr:col>
      <xdr:colOff>266700</xdr:colOff>
      <xdr:row>111</xdr:row>
      <xdr:rowOff>95250</xdr:rowOff>
    </xdr:from>
    <xdr:ext cx="151516" cy="172227"/>
    <xdr:sp macro="" textlink="">
      <xdr:nvSpPr>
        <xdr:cNvPr id="113" name="吹き出し: 線 112">
          <a:extLst>
            <a:ext uri="{FF2B5EF4-FFF2-40B4-BE49-F238E27FC236}">
              <a16:creationId xmlns:a16="http://schemas.microsoft.com/office/drawing/2014/main" id="{BB883651-74F9-4EEB-A0F0-BAEF83350673}"/>
            </a:ext>
          </a:extLst>
        </xdr:cNvPr>
        <xdr:cNvSpPr/>
      </xdr:nvSpPr>
      <xdr:spPr>
        <a:xfrm>
          <a:off x="1123950" y="26660475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2</xdr:col>
      <xdr:colOff>238125</xdr:colOff>
      <xdr:row>109</xdr:row>
      <xdr:rowOff>104775</xdr:rowOff>
    </xdr:from>
    <xdr:to>
      <xdr:col>3</xdr:col>
      <xdr:colOff>773430</xdr:colOff>
      <xdr:row>111</xdr:row>
      <xdr:rowOff>107729</xdr:rowOff>
    </xdr:to>
    <xdr:pic>
      <xdr:nvPicPr>
        <xdr:cNvPr id="114" name="図 113">
          <a:extLst>
            <a:ext uri="{FF2B5EF4-FFF2-40B4-BE49-F238E27FC236}">
              <a16:creationId xmlns:a16="http://schemas.microsoft.com/office/drawing/2014/main" id="{69AAD80F-5F8E-4809-807C-821933F4CE7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b="24741"/>
        <a:stretch/>
      </xdr:blipFill>
      <xdr:spPr>
        <a:xfrm>
          <a:off x="1962150" y="26193750"/>
          <a:ext cx="1402080" cy="479204"/>
        </a:xfrm>
        <a:prstGeom prst="rect">
          <a:avLst/>
        </a:prstGeom>
      </xdr:spPr>
    </xdr:pic>
    <xdr:clientData/>
  </xdr:twoCellAnchor>
  <xdr:twoCellAnchor>
    <xdr:from>
      <xdr:col>0</xdr:col>
      <xdr:colOff>552450</xdr:colOff>
      <xdr:row>209</xdr:row>
      <xdr:rowOff>9525</xdr:rowOff>
    </xdr:from>
    <xdr:to>
      <xdr:col>3</xdr:col>
      <xdr:colOff>266700</xdr:colOff>
      <xdr:row>211</xdr:row>
      <xdr:rowOff>47624</xdr:rowOff>
    </xdr:to>
    <xdr:grpSp>
      <xdr:nvGrpSpPr>
        <xdr:cNvPr id="115" name="グループ化 114">
          <a:extLst>
            <a:ext uri="{FF2B5EF4-FFF2-40B4-BE49-F238E27FC236}">
              <a16:creationId xmlns:a16="http://schemas.microsoft.com/office/drawing/2014/main" id="{ED6CC951-914D-452C-9F14-C7117225BCFC}"/>
            </a:ext>
          </a:extLst>
        </xdr:cNvPr>
        <xdr:cNvGrpSpPr/>
      </xdr:nvGrpSpPr>
      <xdr:grpSpPr>
        <a:xfrm>
          <a:off x="552450" y="49911000"/>
          <a:ext cx="2305050" cy="514349"/>
          <a:chOff x="4457700" y="45272325"/>
          <a:chExt cx="2305050" cy="514349"/>
        </a:xfrm>
      </xdr:grpSpPr>
      <xdr:pic>
        <xdr:nvPicPr>
          <xdr:cNvPr id="116" name="図 115">
            <a:extLst>
              <a:ext uri="{FF2B5EF4-FFF2-40B4-BE49-F238E27FC236}">
                <a16:creationId xmlns:a16="http://schemas.microsoft.com/office/drawing/2014/main" id="{63913A36-A59B-C969-A3B5-4716A2BFA58B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rcRect b="24741"/>
          <a:stretch/>
        </xdr:blipFill>
        <xdr:spPr>
          <a:xfrm>
            <a:off x="5476875" y="45272325"/>
            <a:ext cx="1285875" cy="439487"/>
          </a:xfrm>
          <a:prstGeom prst="rect">
            <a:avLst/>
          </a:prstGeom>
        </xdr:spPr>
      </xdr:pic>
      <xdr:pic>
        <xdr:nvPicPr>
          <xdr:cNvPr id="117" name="図 116">
            <a:extLst>
              <a:ext uri="{FF2B5EF4-FFF2-40B4-BE49-F238E27FC236}">
                <a16:creationId xmlns:a16="http://schemas.microsoft.com/office/drawing/2014/main" id="{AB216EE5-07AC-5D8E-0EF8-D604809B663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tretch>
            <a:fillRect/>
          </a:stretch>
        </xdr:blipFill>
        <xdr:spPr>
          <a:xfrm>
            <a:off x="4457700" y="45306449"/>
            <a:ext cx="1748023" cy="480225"/>
          </a:xfrm>
          <a:prstGeom prst="rect">
            <a:avLst/>
          </a:prstGeom>
        </xdr:spPr>
      </xdr:pic>
    </xdr:grpSp>
    <xdr:clientData/>
  </xdr:twoCellAnchor>
  <xdr:oneCellAnchor>
    <xdr:from>
      <xdr:col>1</xdr:col>
      <xdr:colOff>638175</xdr:colOff>
      <xdr:row>219</xdr:row>
      <xdr:rowOff>38100</xdr:rowOff>
    </xdr:from>
    <xdr:ext cx="223010" cy="172227"/>
    <xdr:sp macro="" textlink="">
      <xdr:nvSpPr>
        <xdr:cNvPr id="118" name="吹き出し: 線 117">
          <a:extLst>
            <a:ext uri="{FF2B5EF4-FFF2-40B4-BE49-F238E27FC236}">
              <a16:creationId xmlns:a16="http://schemas.microsoft.com/office/drawing/2014/main" id="{EF2B7253-C366-46F1-B14D-180CCDD0E18C}"/>
            </a:ext>
          </a:extLst>
        </xdr:cNvPr>
        <xdr:cNvSpPr/>
      </xdr:nvSpPr>
      <xdr:spPr>
        <a:xfrm>
          <a:off x="1495425" y="52320825"/>
          <a:ext cx="223010" cy="172227"/>
        </a:xfrm>
        <a:prstGeom prst="borderCallout1">
          <a:avLst>
            <a:gd name="adj1" fmla="val -712"/>
            <a:gd name="adj2" fmla="val 20720"/>
            <a:gd name="adj3" fmla="val -57400"/>
            <a:gd name="adj4" fmla="val -47825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V12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>
    <xdr:from>
      <xdr:col>0</xdr:col>
      <xdr:colOff>114300</xdr:colOff>
      <xdr:row>217</xdr:row>
      <xdr:rowOff>104775</xdr:rowOff>
    </xdr:from>
    <xdr:to>
      <xdr:col>2</xdr:col>
      <xdr:colOff>695325</xdr:colOff>
      <xdr:row>219</xdr:row>
      <xdr:rowOff>142874</xdr:rowOff>
    </xdr:to>
    <xdr:grpSp>
      <xdr:nvGrpSpPr>
        <xdr:cNvPr id="119" name="グループ化 118">
          <a:extLst>
            <a:ext uri="{FF2B5EF4-FFF2-40B4-BE49-F238E27FC236}">
              <a16:creationId xmlns:a16="http://schemas.microsoft.com/office/drawing/2014/main" id="{0E72C26B-6274-45CE-A416-A02B1E1741BA}"/>
            </a:ext>
          </a:extLst>
        </xdr:cNvPr>
        <xdr:cNvGrpSpPr/>
      </xdr:nvGrpSpPr>
      <xdr:grpSpPr>
        <a:xfrm>
          <a:off x="114300" y="51911250"/>
          <a:ext cx="2305050" cy="514349"/>
          <a:chOff x="4457700" y="45272325"/>
          <a:chExt cx="2305050" cy="514349"/>
        </a:xfrm>
      </xdr:grpSpPr>
      <xdr:pic>
        <xdr:nvPicPr>
          <xdr:cNvPr id="120" name="図 119">
            <a:extLst>
              <a:ext uri="{FF2B5EF4-FFF2-40B4-BE49-F238E27FC236}">
                <a16:creationId xmlns:a16="http://schemas.microsoft.com/office/drawing/2014/main" id="{2F81DF00-CADB-22F5-8AB0-DF13ECBE8AC7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8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rcRect b="24741"/>
          <a:stretch/>
        </xdr:blipFill>
        <xdr:spPr>
          <a:xfrm>
            <a:off x="5476875" y="45272325"/>
            <a:ext cx="1285875" cy="439487"/>
          </a:xfrm>
          <a:prstGeom prst="rect">
            <a:avLst/>
          </a:prstGeom>
        </xdr:spPr>
      </xdr:pic>
      <xdr:pic>
        <xdr:nvPicPr>
          <xdr:cNvPr id="121" name="図 120">
            <a:extLst>
              <a:ext uri="{FF2B5EF4-FFF2-40B4-BE49-F238E27FC236}">
                <a16:creationId xmlns:a16="http://schemas.microsoft.com/office/drawing/2014/main" id="{BAA92976-27CA-A191-3ACD-12CAF4091446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>
            <a:clrChange>
              <a:clrFrom>
                <a:srgbClr val="FFFFFF"/>
              </a:clrFrom>
              <a:clrTo>
                <a:srgbClr val="FFFFFF">
                  <a:alpha val="0"/>
                </a:srgbClr>
              </a:clrTo>
            </a:clrChange>
          </a:blip>
          <a:stretch>
            <a:fillRect/>
          </a:stretch>
        </xdr:blipFill>
        <xdr:spPr>
          <a:xfrm>
            <a:off x="4457700" y="45306449"/>
            <a:ext cx="1748023" cy="480225"/>
          </a:xfrm>
          <a:prstGeom prst="rect">
            <a:avLst/>
          </a:prstGeom>
        </xdr:spPr>
      </xdr:pic>
    </xdr:grpSp>
    <xdr:clientData/>
  </xdr:twoCellAnchor>
  <xdr:twoCellAnchor editAs="oneCell">
    <xdr:from>
      <xdr:col>2</xdr:col>
      <xdr:colOff>828675</xdr:colOff>
      <xdr:row>217</xdr:row>
      <xdr:rowOff>133350</xdr:rowOff>
    </xdr:from>
    <xdr:to>
      <xdr:col>4</xdr:col>
      <xdr:colOff>497205</xdr:colOff>
      <xdr:row>219</xdr:row>
      <xdr:rowOff>136304</xdr:rowOff>
    </xdr:to>
    <xdr:pic>
      <xdr:nvPicPr>
        <xdr:cNvPr id="122" name="図 121">
          <a:extLst>
            <a:ext uri="{FF2B5EF4-FFF2-40B4-BE49-F238E27FC236}">
              <a16:creationId xmlns:a16="http://schemas.microsoft.com/office/drawing/2014/main" id="{B95520FF-1C91-41B7-8F22-1E00F029A6E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b="24741"/>
        <a:stretch/>
      </xdr:blipFill>
      <xdr:spPr>
        <a:xfrm>
          <a:off x="2552700" y="51939825"/>
          <a:ext cx="1402080" cy="479204"/>
        </a:xfrm>
        <a:prstGeom prst="rect">
          <a:avLst/>
        </a:prstGeom>
      </xdr:spPr>
    </xdr:pic>
    <xdr:clientData/>
  </xdr:twoCellAnchor>
  <xdr:oneCellAnchor>
    <xdr:from>
      <xdr:col>4</xdr:col>
      <xdr:colOff>561973</xdr:colOff>
      <xdr:row>219</xdr:row>
      <xdr:rowOff>79153</xdr:rowOff>
    </xdr:from>
    <xdr:ext cx="151516" cy="172227"/>
    <xdr:sp macro="" textlink="">
      <xdr:nvSpPr>
        <xdr:cNvPr id="123" name="吹き出し: 線 122">
          <a:extLst>
            <a:ext uri="{FF2B5EF4-FFF2-40B4-BE49-F238E27FC236}">
              <a16:creationId xmlns:a16="http://schemas.microsoft.com/office/drawing/2014/main" id="{38939FD1-095A-4700-8E71-8FF745B27CE0}"/>
            </a:ext>
          </a:extLst>
        </xdr:cNvPr>
        <xdr:cNvSpPr/>
      </xdr:nvSpPr>
      <xdr:spPr>
        <a:xfrm>
          <a:off x="4019548" y="52361878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V4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oneCellAnchor>
    <xdr:from>
      <xdr:col>2</xdr:col>
      <xdr:colOff>704850</xdr:colOff>
      <xdr:row>218</xdr:row>
      <xdr:rowOff>104775</xdr:rowOff>
    </xdr:from>
    <xdr:ext cx="230832" cy="386260"/>
    <xdr:sp macro="" textlink="">
      <xdr:nvSpPr>
        <xdr:cNvPr id="124" name="テキスト ボックス 123">
          <a:extLst>
            <a:ext uri="{FF2B5EF4-FFF2-40B4-BE49-F238E27FC236}">
              <a16:creationId xmlns:a16="http://schemas.microsoft.com/office/drawing/2014/main" id="{484BCF65-7576-4326-9682-89989D9B1DFC}"/>
            </a:ext>
          </a:extLst>
        </xdr:cNvPr>
        <xdr:cNvSpPr txBox="1"/>
      </xdr:nvSpPr>
      <xdr:spPr>
        <a:xfrm>
          <a:off x="2428875" y="52149375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－</a:t>
          </a:r>
        </a:p>
      </xdr:txBody>
    </xdr:sp>
    <xdr:clientData/>
  </xdr:oneCellAnchor>
  <xdr:oneCellAnchor>
    <xdr:from>
      <xdr:col>4</xdr:col>
      <xdr:colOff>762000</xdr:colOff>
      <xdr:row>218</xdr:row>
      <xdr:rowOff>85725</xdr:rowOff>
    </xdr:from>
    <xdr:ext cx="230832" cy="386260"/>
    <xdr:sp macro="" textlink="">
      <xdr:nvSpPr>
        <xdr:cNvPr id="125" name="テキスト ボックス 124">
          <a:extLst>
            <a:ext uri="{FF2B5EF4-FFF2-40B4-BE49-F238E27FC236}">
              <a16:creationId xmlns:a16="http://schemas.microsoft.com/office/drawing/2014/main" id="{31735112-07E0-4873-ABB1-AF8BBCD6A177}"/>
            </a:ext>
          </a:extLst>
        </xdr:cNvPr>
        <xdr:cNvSpPr txBox="1"/>
      </xdr:nvSpPr>
      <xdr:spPr>
        <a:xfrm>
          <a:off x="4219575" y="52130325"/>
          <a:ext cx="230832" cy="38626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0">
          <a:spAutoFit/>
        </a:bodyPr>
        <a:lstStyle/>
        <a:p>
          <a:pPr marL="0" indent="0" algn="l"/>
          <a:r>
            <a:rPr kumimoji="1" lang="ja-JP" altLang="en-US" sz="1800" b="1">
              <a:solidFill>
                <a:sysClr val="windowText" lastClr="000000"/>
              </a:solidFill>
              <a:latin typeface="+mn-lt"/>
              <a:ea typeface="+mn-ea"/>
              <a:cs typeface="+mn-cs"/>
            </a:rPr>
            <a:t>＝</a:t>
          </a:r>
        </a:p>
      </xdr:txBody>
    </xdr:sp>
    <xdr:clientData/>
  </xdr:oneCellAnchor>
  <xdr:twoCellAnchor editAs="oneCell">
    <xdr:from>
      <xdr:col>0</xdr:col>
      <xdr:colOff>0</xdr:colOff>
      <xdr:row>228</xdr:row>
      <xdr:rowOff>0</xdr:rowOff>
    </xdr:from>
    <xdr:to>
      <xdr:col>1</xdr:col>
      <xdr:colOff>677089</xdr:colOff>
      <xdr:row>229</xdr:row>
      <xdr:rowOff>114300</xdr:rowOff>
    </xdr:to>
    <xdr:pic>
      <xdr:nvPicPr>
        <xdr:cNvPr id="126" name="図 125">
          <a:extLst>
            <a:ext uri="{FF2B5EF4-FFF2-40B4-BE49-F238E27FC236}">
              <a16:creationId xmlns:a16="http://schemas.microsoft.com/office/drawing/2014/main" id="{D4577183-6817-4724-B1AC-F8BE7F1707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54425850"/>
          <a:ext cx="1534339" cy="352425"/>
        </a:xfrm>
        <a:prstGeom prst="rect">
          <a:avLst/>
        </a:prstGeom>
      </xdr:spPr>
    </xdr:pic>
    <xdr:clientData/>
  </xdr:twoCellAnchor>
  <xdr:oneCellAnchor>
    <xdr:from>
      <xdr:col>1</xdr:col>
      <xdr:colOff>295275</xdr:colOff>
      <xdr:row>229</xdr:row>
      <xdr:rowOff>104775</xdr:rowOff>
    </xdr:from>
    <xdr:ext cx="223010" cy="172227"/>
    <xdr:sp macro="" textlink="">
      <xdr:nvSpPr>
        <xdr:cNvPr id="127" name="吹き出し: 線 126">
          <a:extLst>
            <a:ext uri="{FF2B5EF4-FFF2-40B4-BE49-F238E27FC236}">
              <a16:creationId xmlns:a16="http://schemas.microsoft.com/office/drawing/2014/main" id="{1D342E8C-B64B-46B1-BD73-A35A325D3F2D}"/>
            </a:ext>
          </a:extLst>
        </xdr:cNvPr>
        <xdr:cNvSpPr/>
      </xdr:nvSpPr>
      <xdr:spPr>
        <a:xfrm>
          <a:off x="1152525" y="5476875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V10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2</xdr:col>
      <xdr:colOff>352425</xdr:colOff>
      <xdr:row>228</xdr:row>
      <xdr:rowOff>9525</xdr:rowOff>
    </xdr:from>
    <xdr:to>
      <xdr:col>4</xdr:col>
      <xdr:colOff>238125</xdr:colOff>
      <xdr:row>229</xdr:row>
      <xdr:rowOff>216248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372628C0-7B90-4543-A894-476ECEA527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76450" y="54435375"/>
          <a:ext cx="1619250" cy="444848"/>
        </a:xfrm>
        <a:prstGeom prst="rect">
          <a:avLst/>
        </a:prstGeom>
      </xdr:spPr>
    </xdr:pic>
    <xdr:clientData/>
  </xdr:twoCellAnchor>
  <xdr:oneCellAnchor>
    <xdr:from>
      <xdr:col>3</xdr:col>
      <xdr:colOff>695324</xdr:colOff>
      <xdr:row>229</xdr:row>
      <xdr:rowOff>61125</xdr:rowOff>
    </xdr:from>
    <xdr:ext cx="223010" cy="172227"/>
    <xdr:sp macro="" textlink="">
      <xdr:nvSpPr>
        <xdr:cNvPr id="129" name="吹き出し: 線 128">
          <a:extLst>
            <a:ext uri="{FF2B5EF4-FFF2-40B4-BE49-F238E27FC236}">
              <a16:creationId xmlns:a16="http://schemas.microsoft.com/office/drawing/2014/main" id="{F5287CA6-6168-4CE0-9360-563BF0669D9C}"/>
            </a:ext>
          </a:extLst>
        </xdr:cNvPr>
        <xdr:cNvSpPr/>
      </xdr:nvSpPr>
      <xdr:spPr>
        <a:xfrm>
          <a:off x="3286124" y="54725100"/>
          <a:ext cx="223010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V13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>
    <xdr:from>
      <xdr:col>5</xdr:col>
      <xdr:colOff>30480</xdr:colOff>
      <xdr:row>250</xdr:row>
      <xdr:rowOff>177164</xdr:rowOff>
    </xdr:from>
    <xdr:to>
      <xdr:col>6</xdr:col>
      <xdr:colOff>240030</xdr:colOff>
      <xdr:row>251</xdr:row>
      <xdr:rowOff>121919</xdr:rowOff>
    </xdr:to>
    <xdr:sp macro="" textlink="">
      <xdr:nvSpPr>
        <xdr:cNvPr id="131" name="正方形/長方形 130">
          <a:extLst>
            <a:ext uri="{FF2B5EF4-FFF2-40B4-BE49-F238E27FC236}">
              <a16:creationId xmlns:a16="http://schemas.microsoft.com/office/drawing/2014/main" id="{975BE182-AB11-4647-A451-A307A363FEE4}"/>
            </a:ext>
          </a:extLst>
        </xdr:cNvPr>
        <xdr:cNvSpPr/>
      </xdr:nvSpPr>
      <xdr:spPr>
        <a:xfrm>
          <a:off x="4354830" y="59841764"/>
          <a:ext cx="1076325" cy="18288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0</xdr:col>
      <xdr:colOff>722368</xdr:colOff>
      <xdr:row>91</xdr:row>
      <xdr:rowOff>7620</xdr:rowOff>
    </xdr:from>
    <xdr:to>
      <xdr:col>2</xdr:col>
      <xdr:colOff>815340</xdr:colOff>
      <xdr:row>101</xdr:row>
      <xdr:rowOff>29628</xdr:rowOff>
    </xdr:to>
    <xdr:pic>
      <xdr:nvPicPr>
        <xdr:cNvPr id="132" name="図 131">
          <a:extLst>
            <a:ext uri="{FF2B5EF4-FFF2-40B4-BE49-F238E27FC236}">
              <a16:creationId xmlns:a16="http://schemas.microsoft.com/office/drawing/2014/main" id="{542F1E2F-59AA-4009-9155-907A94CC5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722368" y="21810345"/>
          <a:ext cx="1816997" cy="2403258"/>
        </a:xfrm>
        <a:prstGeom prst="rect">
          <a:avLst/>
        </a:prstGeom>
      </xdr:spPr>
    </xdr:pic>
    <xdr:clientData/>
  </xdr:twoCellAnchor>
  <xdr:twoCellAnchor editAs="oneCell">
    <xdr:from>
      <xdr:col>0</xdr:col>
      <xdr:colOff>832485</xdr:colOff>
      <xdr:row>44</xdr:row>
      <xdr:rowOff>9525</xdr:rowOff>
    </xdr:from>
    <xdr:to>
      <xdr:col>3</xdr:col>
      <xdr:colOff>97315</xdr:colOff>
      <xdr:row>53</xdr:row>
      <xdr:rowOff>93531</xdr:rowOff>
    </xdr:to>
    <xdr:pic>
      <xdr:nvPicPr>
        <xdr:cNvPr id="133" name="図 132">
          <a:extLst>
            <a:ext uri="{FF2B5EF4-FFF2-40B4-BE49-F238E27FC236}">
              <a16:creationId xmlns:a16="http://schemas.microsoft.com/office/drawing/2014/main" id="{ACB16C9E-57E8-4269-854C-2C3D50DA1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832485" y="10620375"/>
          <a:ext cx="1855630" cy="2227131"/>
        </a:xfrm>
        <a:prstGeom prst="rect">
          <a:avLst/>
        </a:prstGeom>
      </xdr:spPr>
    </xdr:pic>
    <xdr:clientData/>
  </xdr:twoCellAnchor>
  <xdr:twoCellAnchor editAs="oneCell">
    <xdr:from>
      <xdr:col>0</xdr:col>
      <xdr:colOff>708661</xdr:colOff>
      <xdr:row>62</xdr:row>
      <xdr:rowOff>63598</xdr:rowOff>
    </xdr:from>
    <xdr:to>
      <xdr:col>3</xdr:col>
      <xdr:colOff>22861</xdr:colOff>
      <xdr:row>72</xdr:row>
      <xdr:rowOff>99317</xdr:rowOff>
    </xdr:to>
    <xdr:pic>
      <xdr:nvPicPr>
        <xdr:cNvPr id="134" name="図 133">
          <a:extLst>
            <a:ext uri="{FF2B5EF4-FFF2-40B4-BE49-F238E27FC236}">
              <a16:creationId xmlns:a16="http://schemas.microsoft.com/office/drawing/2014/main" id="{CB8CA24A-5953-49B9-8311-660C88D6D5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708661" y="14960698"/>
          <a:ext cx="1905000" cy="2416969"/>
        </a:xfrm>
        <a:prstGeom prst="rect">
          <a:avLst/>
        </a:prstGeom>
      </xdr:spPr>
    </xdr:pic>
    <xdr:clientData/>
  </xdr:twoCellAnchor>
  <xdr:oneCellAnchor>
    <xdr:from>
      <xdr:col>3</xdr:col>
      <xdr:colOff>763905</xdr:colOff>
      <xdr:row>122</xdr:row>
      <xdr:rowOff>110490</xdr:rowOff>
    </xdr:from>
    <xdr:ext cx="151516" cy="172227"/>
    <xdr:sp macro="" textlink="">
      <xdr:nvSpPr>
        <xdr:cNvPr id="135" name="吹き出し: 線 134">
          <a:extLst>
            <a:ext uri="{FF2B5EF4-FFF2-40B4-BE49-F238E27FC236}">
              <a16:creationId xmlns:a16="http://schemas.microsoft.com/office/drawing/2014/main" id="{9FE996C0-806C-4841-B410-207D9F0E396A}"/>
            </a:ext>
          </a:extLst>
        </xdr:cNvPr>
        <xdr:cNvSpPr/>
      </xdr:nvSpPr>
      <xdr:spPr>
        <a:xfrm>
          <a:off x="3354705" y="29295090"/>
          <a:ext cx="151516" cy="172227"/>
        </a:xfrm>
        <a:prstGeom prst="borderCallout1">
          <a:avLst>
            <a:gd name="adj1" fmla="val -712"/>
            <a:gd name="adj2" fmla="val 20720"/>
            <a:gd name="adj3" fmla="val -40809"/>
            <a:gd name="adj4" fmla="val -43554"/>
          </a:avLst>
        </a:prstGeom>
        <a:solidFill>
          <a:srgbClr val="FFFF00"/>
        </a:solidFill>
        <a:ln>
          <a:solidFill>
            <a:schemeClr val="tx1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 anchorCtr="1">
          <a:spAutoFit/>
        </a:bodyPr>
        <a:lstStyle/>
        <a:p>
          <a:pPr algn="l"/>
          <a:r>
            <a:rPr kumimoji="1" lang="en-US" altLang="ja-JP" sz="1100">
              <a:solidFill>
                <a:sysClr val="windowText" lastClr="000000"/>
              </a:solidFill>
            </a:rPr>
            <a:t>V4</a:t>
          </a:r>
          <a:endParaRPr kumimoji="1" lang="ja-JP" altLang="en-US" sz="1100">
            <a:solidFill>
              <a:sysClr val="windowText" lastClr="000000"/>
            </a:solidFill>
          </a:endParaRPr>
        </a:p>
      </xdr:txBody>
    </xdr:sp>
    <xdr:clientData/>
  </xdr:oneCellAnchor>
  <xdr:twoCellAnchor editAs="oneCell">
    <xdr:from>
      <xdr:col>2</xdr:col>
      <xdr:colOff>220980</xdr:colOff>
      <xdr:row>120</xdr:row>
      <xdr:rowOff>205740</xdr:rowOff>
    </xdr:from>
    <xdr:to>
      <xdr:col>3</xdr:col>
      <xdr:colOff>756285</xdr:colOff>
      <xdr:row>122</xdr:row>
      <xdr:rowOff>208694</xdr:rowOff>
    </xdr:to>
    <xdr:pic>
      <xdr:nvPicPr>
        <xdr:cNvPr id="136" name="図 135">
          <a:extLst>
            <a:ext uri="{FF2B5EF4-FFF2-40B4-BE49-F238E27FC236}">
              <a16:creationId xmlns:a16="http://schemas.microsoft.com/office/drawing/2014/main" id="{1AF2C4ED-FE5A-4652-A765-C75A3446131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b="24741"/>
        <a:stretch/>
      </xdr:blipFill>
      <xdr:spPr>
        <a:xfrm>
          <a:off x="1945005" y="28914090"/>
          <a:ext cx="1402080" cy="479204"/>
        </a:xfrm>
        <a:prstGeom prst="rect">
          <a:avLst/>
        </a:prstGeom>
      </xdr:spPr>
    </xdr:pic>
    <xdr:clientData/>
  </xdr:twoCellAnchor>
  <xdr:twoCellAnchor editAs="oneCell">
    <xdr:from>
      <xdr:col>1</xdr:col>
      <xdr:colOff>91441</xdr:colOff>
      <xdr:row>132</xdr:row>
      <xdr:rowOff>45720</xdr:rowOff>
    </xdr:from>
    <xdr:to>
      <xdr:col>3</xdr:col>
      <xdr:colOff>68581</xdr:colOff>
      <xdr:row>141</xdr:row>
      <xdr:rowOff>181753</xdr:rowOff>
    </xdr:to>
    <xdr:pic>
      <xdr:nvPicPr>
        <xdr:cNvPr id="137" name="図 136">
          <a:extLst>
            <a:ext uri="{FF2B5EF4-FFF2-40B4-BE49-F238E27FC236}">
              <a16:creationId xmlns:a16="http://schemas.microsoft.com/office/drawing/2014/main" id="{BAD4AC5F-03AA-4C86-BB1F-5C27552371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948691" y="31611570"/>
          <a:ext cx="1710690" cy="2279158"/>
        </a:xfrm>
        <a:prstGeom prst="rect">
          <a:avLst/>
        </a:prstGeom>
      </xdr:spPr>
    </xdr:pic>
    <xdr:clientData/>
  </xdr:twoCellAnchor>
  <xdr:twoCellAnchor editAs="oneCell">
    <xdr:from>
      <xdr:col>0</xdr:col>
      <xdr:colOff>647701</xdr:colOff>
      <xdr:row>159</xdr:row>
      <xdr:rowOff>80774</xdr:rowOff>
    </xdr:from>
    <xdr:to>
      <xdr:col>3</xdr:col>
      <xdr:colOff>175261</xdr:colOff>
      <xdr:row>169</xdr:row>
      <xdr:rowOff>84068</xdr:rowOff>
    </xdr:to>
    <xdr:pic>
      <xdr:nvPicPr>
        <xdr:cNvPr id="138" name="図 137">
          <a:extLst>
            <a:ext uri="{FF2B5EF4-FFF2-40B4-BE49-F238E27FC236}">
              <a16:creationId xmlns:a16="http://schemas.microsoft.com/office/drawing/2014/main" id="{7B938CA2-C29D-4943-A8BC-71CEDF12F3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647701" y="38075999"/>
          <a:ext cx="2118360" cy="2384544"/>
        </a:xfrm>
        <a:prstGeom prst="rect">
          <a:avLst/>
        </a:prstGeom>
      </xdr:spPr>
    </xdr:pic>
    <xdr:clientData/>
  </xdr:twoCellAnchor>
  <xdr:twoCellAnchor editAs="oneCell">
    <xdr:from>
      <xdr:col>4</xdr:col>
      <xdr:colOff>481965</xdr:colOff>
      <xdr:row>239</xdr:row>
      <xdr:rowOff>0</xdr:rowOff>
    </xdr:from>
    <xdr:to>
      <xdr:col>6</xdr:col>
      <xdr:colOff>281940</xdr:colOff>
      <xdr:row>240</xdr:row>
      <xdr:rowOff>183731</xdr:rowOff>
    </xdr:to>
    <xdr:pic>
      <xdr:nvPicPr>
        <xdr:cNvPr id="139" name="図 138">
          <a:extLst>
            <a:ext uri="{FF2B5EF4-FFF2-40B4-BE49-F238E27FC236}">
              <a16:creationId xmlns:a16="http://schemas.microsoft.com/office/drawing/2014/main" id="{D16698FA-A465-4440-A099-472D92D718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939540" y="57045225"/>
          <a:ext cx="1533525" cy="421856"/>
        </a:xfrm>
        <a:prstGeom prst="rect">
          <a:avLst/>
        </a:prstGeom>
      </xdr:spPr>
    </xdr:pic>
    <xdr:clientData/>
  </xdr:twoCellAnchor>
  <xdr:twoCellAnchor editAs="oneCell">
    <xdr:from>
      <xdr:col>0</xdr:col>
      <xdr:colOff>800100</xdr:colOff>
      <xdr:row>247</xdr:row>
      <xdr:rowOff>76201</xdr:rowOff>
    </xdr:from>
    <xdr:to>
      <xdr:col>3</xdr:col>
      <xdr:colOff>7620</xdr:colOff>
      <xdr:row>254</xdr:row>
      <xdr:rowOff>164779</xdr:rowOff>
    </xdr:to>
    <xdr:pic>
      <xdr:nvPicPr>
        <xdr:cNvPr id="140" name="図 139">
          <a:extLst>
            <a:ext uri="{FF2B5EF4-FFF2-40B4-BE49-F238E27FC236}">
              <a16:creationId xmlns:a16="http://schemas.microsoft.com/office/drawing/2014/main" id="{3BE03D72-528D-48E1-B3E8-933E80B3683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9"/>
        <a:srcRect b="23026"/>
        <a:stretch/>
      </xdr:blipFill>
      <xdr:spPr>
        <a:xfrm>
          <a:off x="800100" y="59026426"/>
          <a:ext cx="1798320" cy="175545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209125</xdr:colOff>
          <xdr:row>0</xdr:row>
          <xdr:rowOff>211667</xdr:rowOff>
        </xdr:from>
        <xdr:to>
          <xdr:col>6</xdr:col>
          <xdr:colOff>203833</xdr:colOff>
          <xdr:row>9</xdr:row>
          <xdr:rowOff>167217</xdr:rowOff>
        </xdr:to>
        <xdr:pic>
          <xdr:nvPicPr>
            <xdr:cNvPr id="2" name="図 1">
              <a:extLst>
                <a:ext uri="{FF2B5EF4-FFF2-40B4-BE49-F238E27FC236}">
                  <a16:creationId xmlns:a16="http://schemas.microsoft.com/office/drawing/2014/main" id="{F42FABD5-3AE4-44BA-ACC7-B1BBBA073216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'[1]14-5'!$A$1:$F$9" spid="_x0000_s5139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209125" y="211667"/>
              <a:ext cx="5191125" cy="220980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30057</xdr:colOff>
          <xdr:row>23</xdr:row>
          <xdr:rowOff>60113</xdr:rowOff>
        </xdr:from>
        <xdr:to>
          <xdr:col>3</xdr:col>
          <xdr:colOff>30057</xdr:colOff>
          <xdr:row>29</xdr:row>
          <xdr:rowOff>60113</xdr:rowOff>
        </xdr:to>
        <xdr:pic>
          <xdr:nvPicPr>
            <xdr:cNvPr id="3" name="図 2">
              <a:extLst>
                <a:ext uri="{FF2B5EF4-FFF2-40B4-BE49-F238E27FC236}">
                  <a16:creationId xmlns:a16="http://schemas.microsoft.com/office/drawing/2014/main" id="{DF7C428F-F362-42CD-9F7E-BCB8863599C5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[1]浚渫全体土量!$B$80:$C$85" spid="_x0000_s5140"/>
                </a:ext>
              </a:extLst>
            </xdr:cNvPicPr>
          </xdr:nvPicPr>
          <xdr:blipFill>
            <a:blip xmlns:r="http://schemas.openxmlformats.org/officeDocument/2006/relationships" r:embed="rId2"/>
            <a:srcRect/>
            <a:stretch>
              <a:fillRect/>
            </a:stretch>
          </xdr:blipFill>
          <xdr:spPr bwMode="auto">
            <a:xfrm>
              <a:off x="887307" y="5785696"/>
              <a:ext cx="1735667" cy="146050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221826</xdr:colOff>
          <xdr:row>10</xdr:row>
          <xdr:rowOff>209126</xdr:rowOff>
        </xdr:from>
        <xdr:to>
          <xdr:col>6</xdr:col>
          <xdr:colOff>216534</xdr:colOff>
          <xdr:row>19</xdr:row>
          <xdr:rowOff>164676</xdr:rowOff>
        </xdr:to>
        <xdr:pic>
          <xdr:nvPicPr>
            <xdr:cNvPr id="4" name="図 3">
              <a:extLst>
                <a:ext uri="{FF2B5EF4-FFF2-40B4-BE49-F238E27FC236}">
                  <a16:creationId xmlns:a16="http://schemas.microsoft.com/office/drawing/2014/main" id="{2BAEE530-8C8C-4FD1-A82F-B5F33A884F3E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'[1]14-6'!$A$1:$F$9" spid="_x0000_s5141"/>
                </a:ext>
              </a:extLst>
            </xdr:cNvPicPr>
          </xdr:nvPicPr>
          <xdr:blipFill>
            <a:blip xmlns:r="http://schemas.openxmlformats.org/officeDocument/2006/relationships" r:embed="rId3"/>
            <a:srcRect/>
            <a:stretch>
              <a:fillRect/>
            </a:stretch>
          </xdr:blipFill>
          <xdr:spPr bwMode="auto">
            <a:xfrm>
              <a:off x="221826" y="2706793"/>
              <a:ext cx="5191125" cy="2209800"/>
            </a:xfrm>
            <a:prstGeom prst="rect">
              <a:avLst/>
            </a:prstGeom>
            <a:solidFill>
              <a:srgbClr val="FFFFFF" mc:Ignorable="a14" a14:legacySpreadsheetColorIndex="9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pic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mori-e\Desktop\250829R7&#37329;&#27810;&#28207;ICT&#27994;&#28203;&#24037;\&#20316;&#25104;&#36039;&#26009;\250904&#37329;&#27810;&#28207;(&#33322;&#36335;)&#25968;&#37327;&#26908;&#35388;.xlsx" TargetMode="External"/><Relationship Id="rId1" Type="http://schemas.openxmlformats.org/officeDocument/2006/relationships/externalLinkPath" Target="/Users/mori-e/Desktop/250829R7&#37329;&#27810;&#28207;ICT&#27994;&#28203;&#24037;/&#20316;&#25104;&#36039;&#26009;/250904&#37329;&#27810;&#28207;(&#33322;&#36335;)&#25968;&#37327;&#26908;&#35388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表紙"/>
      <sheetName val="浚渫全体土量"/>
      <sheetName val="14-5"/>
      <sheetName val="14-6"/>
      <sheetName val="N値集計"/>
    </sheetNames>
    <sheetDataSet>
      <sheetData sheetId="0"/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4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DB164-8B28-4755-880F-15616160300A}">
  <dimension ref="A1:G112"/>
  <sheetViews>
    <sheetView view="pageBreakPreview" zoomScale="90" zoomScaleNormal="100" zoomScaleSheetLayoutView="90" workbookViewId="0">
      <selection activeCell="K47" sqref="K47"/>
    </sheetView>
  </sheetViews>
  <sheetFormatPr defaultRowHeight="18.75" x14ac:dyDescent="0.4"/>
  <cols>
    <col min="1" max="1" width="7.875" customWidth="1"/>
    <col min="2" max="6" width="11.375" customWidth="1"/>
    <col min="7" max="7" width="11.125" customWidth="1"/>
    <col min="8" max="8" width="9" customWidth="1"/>
  </cols>
  <sheetData>
    <row r="1" spans="1:7" x14ac:dyDescent="0.4">
      <c r="A1" t="s">
        <v>22</v>
      </c>
      <c r="G1" s="9">
        <v>1</v>
      </c>
    </row>
    <row r="2" spans="1:7" x14ac:dyDescent="0.4">
      <c r="A2" t="s">
        <v>23</v>
      </c>
    </row>
    <row r="3" spans="1:7" x14ac:dyDescent="0.4">
      <c r="B3" s="1" t="s">
        <v>7</v>
      </c>
      <c r="C3">
        <v>63215.226000000002</v>
      </c>
      <c r="D3" t="s">
        <v>0</v>
      </c>
    </row>
    <row r="4" spans="1:7" x14ac:dyDescent="0.4">
      <c r="B4" s="1" t="s">
        <v>52</v>
      </c>
      <c r="C4" s="20">
        <f>ROUND(C3*1,1)</f>
        <v>63215.199999999997</v>
      </c>
      <c r="D4" t="s">
        <v>0</v>
      </c>
    </row>
    <row r="18" spans="1:4" x14ac:dyDescent="0.4">
      <c r="C18" s="1"/>
    </row>
    <row r="19" spans="1:4" x14ac:dyDescent="0.4">
      <c r="C19" s="1"/>
    </row>
    <row r="20" spans="1:4" x14ac:dyDescent="0.4">
      <c r="A20" t="s">
        <v>29</v>
      </c>
    </row>
    <row r="21" spans="1:4" x14ac:dyDescent="0.4">
      <c r="B21" s="1" t="s">
        <v>24</v>
      </c>
      <c r="C21">
        <v>65679.653999999995</v>
      </c>
      <c r="D21" t="s">
        <v>25</v>
      </c>
    </row>
    <row r="22" spans="1:4" x14ac:dyDescent="0.4">
      <c r="B22" s="1" t="s">
        <v>52</v>
      </c>
      <c r="C22" s="17">
        <f>ROUND(C21*1,1)</f>
        <v>65679.7</v>
      </c>
      <c r="D22" t="s">
        <v>0</v>
      </c>
    </row>
    <row r="36" spans="1:7" x14ac:dyDescent="0.4">
      <c r="A36" t="s">
        <v>28</v>
      </c>
    </row>
    <row r="37" spans="1:7" x14ac:dyDescent="0.4">
      <c r="B37" s="1" t="s">
        <v>30</v>
      </c>
      <c r="C37" s="18" t="s">
        <v>26</v>
      </c>
      <c r="D37" s="7"/>
    </row>
    <row r="38" spans="1:7" x14ac:dyDescent="0.4">
      <c r="B38" s="1" t="s">
        <v>52</v>
      </c>
      <c r="C38" s="19">
        <f>C21</f>
        <v>65679.653999999995</v>
      </c>
      <c r="D38" s="7" t="s">
        <v>27</v>
      </c>
      <c r="E38" s="17">
        <f>C4</f>
        <v>63215.199999999997</v>
      </c>
      <c r="F38" t="s">
        <v>0</v>
      </c>
    </row>
    <row r="39" spans="1:7" x14ac:dyDescent="0.4">
      <c r="B39" s="1" t="s">
        <v>52</v>
      </c>
      <c r="C39" s="21">
        <f>C38-E38</f>
        <v>2464.4539999999979</v>
      </c>
      <c r="D39" t="s">
        <v>0</v>
      </c>
    </row>
    <row r="40" spans="1:7" x14ac:dyDescent="0.4">
      <c r="G40">
        <v>2</v>
      </c>
    </row>
    <row r="41" spans="1:7" x14ac:dyDescent="0.4">
      <c r="A41" t="s">
        <v>39</v>
      </c>
    </row>
    <row r="42" spans="1:7" x14ac:dyDescent="0.4">
      <c r="B42" s="63" t="s">
        <v>38</v>
      </c>
      <c r="C42" s="3" t="s">
        <v>37</v>
      </c>
      <c r="E42" s="23" t="s">
        <v>31</v>
      </c>
      <c r="F42" s="24" t="s">
        <v>32</v>
      </c>
    </row>
    <row r="43" spans="1:7" x14ac:dyDescent="0.4">
      <c r="B43" s="66"/>
      <c r="C43" s="25" t="s">
        <v>33</v>
      </c>
      <c r="E43" s="23" t="s">
        <v>40</v>
      </c>
      <c r="F43" s="22" t="s">
        <v>55</v>
      </c>
    </row>
    <row r="44" spans="1:7" x14ac:dyDescent="0.4">
      <c r="B44" s="29" t="s">
        <v>8</v>
      </c>
      <c r="C44" s="12">
        <f>C4</f>
        <v>63215.199999999997</v>
      </c>
    </row>
    <row r="45" spans="1:7" x14ac:dyDescent="0.4">
      <c r="B45" s="27" t="s">
        <v>34</v>
      </c>
      <c r="C45" s="28">
        <f>C39</f>
        <v>2464.4539999999979</v>
      </c>
    </row>
    <row r="46" spans="1:7" x14ac:dyDescent="0.4">
      <c r="B46" s="23" t="s">
        <v>35</v>
      </c>
      <c r="C46" s="26"/>
    </row>
    <row r="47" spans="1:7" x14ac:dyDescent="0.4">
      <c r="B47" s="23" t="s">
        <v>36</v>
      </c>
      <c r="C47" s="26">
        <f>SUM(C44:C46)</f>
        <v>65679.653999999995</v>
      </c>
    </row>
    <row r="48" spans="1:7" x14ac:dyDescent="0.4">
      <c r="B48" s="8"/>
      <c r="C48" s="8"/>
      <c r="D48" s="7"/>
    </row>
    <row r="49" spans="1:7" ht="18.75" customHeight="1" x14ac:dyDescent="0.4">
      <c r="B49" s="8"/>
      <c r="C49" s="8"/>
      <c r="D49" s="7"/>
    </row>
    <row r="50" spans="1:7" x14ac:dyDescent="0.4">
      <c r="B50" s="8"/>
      <c r="C50" s="8"/>
      <c r="D50" s="7"/>
    </row>
    <row r="51" spans="1:7" x14ac:dyDescent="0.4">
      <c r="B51" s="8"/>
      <c r="C51" s="8"/>
      <c r="D51" s="7"/>
    </row>
    <row r="52" spans="1:7" x14ac:dyDescent="0.4">
      <c r="A52" t="s">
        <v>43</v>
      </c>
    </row>
    <row r="53" spans="1:7" x14ac:dyDescent="0.4">
      <c r="B53" s="63" t="s">
        <v>6</v>
      </c>
      <c r="C53" s="3" t="s">
        <v>18</v>
      </c>
      <c r="D53" s="3" t="s">
        <v>41</v>
      </c>
      <c r="E53" s="13" t="s">
        <v>42</v>
      </c>
      <c r="F53" s="63" t="s">
        <v>3</v>
      </c>
      <c r="G53" s="63" t="s">
        <v>2</v>
      </c>
    </row>
    <row r="54" spans="1:7" x14ac:dyDescent="0.4">
      <c r="B54" s="64"/>
      <c r="C54" s="4" t="s">
        <v>1</v>
      </c>
      <c r="D54" s="4" t="s">
        <v>1</v>
      </c>
      <c r="E54" s="14" t="s">
        <v>1</v>
      </c>
      <c r="F54" s="64"/>
      <c r="G54" s="64"/>
    </row>
    <row r="55" spans="1:7" ht="19.5" thickBot="1" x14ac:dyDescent="0.45">
      <c r="B55" s="65"/>
      <c r="C55" s="5" t="s">
        <v>4</v>
      </c>
      <c r="D55" s="5" t="s">
        <v>5</v>
      </c>
      <c r="E55" s="15" t="s">
        <v>19</v>
      </c>
      <c r="F55" s="5" t="s">
        <v>20</v>
      </c>
      <c r="G55" s="5" t="s">
        <v>21</v>
      </c>
    </row>
    <row r="56" spans="1:7" ht="19.5" thickTop="1" x14ac:dyDescent="0.4">
      <c r="B56" s="2" t="s">
        <v>8</v>
      </c>
      <c r="C56" s="11"/>
      <c r="D56" s="11">
        <v>63216.5</v>
      </c>
      <c r="E56" s="12">
        <f>C44</f>
        <v>63215.199999999997</v>
      </c>
      <c r="F56" s="11">
        <f>ROUND(E56-D56,3)</f>
        <v>-1.3</v>
      </c>
      <c r="G56" s="16">
        <f>ROUND(F56/D56*100,3)</f>
        <v>-2E-3</v>
      </c>
    </row>
    <row r="57" spans="1:7" x14ac:dyDescent="0.4">
      <c r="B57" s="23" t="s">
        <v>34</v>
      </c>
      <c r="C57" s="11"/>
      <c r="D57" s="11">
        <v>2464.6999999999998</v>
      </c>
      <c r="E57" s="12">
        <f>C45</f>
        <v>2464.4539999999979</v>
      </c>
      <c r="F57" s="11">
        <f>ROUND(E57-D57,3)</f>
        <v>-0.246</v>
      </c>
      <c r="G57" s="16">
        <f>ROUND(F57/D57*100,3)</f>
        <v>-0.01</v>
      </c>
    </row>
    <row r="58" spans="1:7" x14ac:dyDescent="0.4">
      <c r="B58" s="8"/>
      <c r="C58" s="8"/>
      <c r="D58" s="7"/>
    </row>
    <row r="59" spans="1:7" x14ac:dyDescent="0.4">
      <c r="B59" s="8"/>
      <c r="C59" s="8"/>
      <c r="D59" s="7"/>
    </row>
    <row r="60" spans="1:7" x14ac:dyDescent="0.4">
      <c r="B60" s="8"/>
      <c r="C60" s="8"/>
      <c r="D60" s="7"/>
    </row>
    <row r="61" spans="1:7" x14ac:dyDescent="0.4">
      <c r="B61" s="8"/>
      <c r="C61" s="8"/>
      <c r="D61" s="7"/>
    </row>
    <row r="62" spans="1:7" x14ac:dyDescent="0.4">
      <c r="B62" s="8"/>
      <c r="C62" s="8"/>
      <c r="D62" s="7"/>
    </row>
    <row r="63" spans="1:7" x14ac:dyDescent="0.4">
      <c r="B63" s="8"/>
      <c r="C63" s="8"/>
      <c r="D63" s="7"/>
    </row>
    <row r="64" spans="1:7" x14ac:dyDescent="0.4">
      <c r="B64" s="8"/>
      <c r="C64" s="8"/>
      <c r="D64" s="7"/>
    </row>
    <row r="65" spans="1:7" x14ac:dyDescent="0.4">
      <c r="B65" s="8"/>
      <c r="C65" s="8"/>
      <c r="D65" s="7"/>
    </row>
    <row r="66" spans="1:7" x14ac:dyDescent="0.4">
      <c r="B66" s="8"/>
      <c r="C66" s="8"/>
      <c r="D66" s="7"/>
    </row>
    <row r="67" spans="1:7" x14ac:dyDescent="0.4">
      <c r="B67" s="8"/>
      <c r="C67" s="8"/>
      <c r="D67" s="7"/>
    </row>
    <row r="68" spans="1:7" x14ac:dyDescent="0.4">
      <c r="B68" s="8"/>
      <c r="C68" s="8"/>
      <c r="D68" s="7"/>
    </row>
    <row r="69" spans="1:7" x14ac:dyDescent="0.4">
      <c r="B69" s="8"/>
      <c r="C69" s="8"/>
      <c r="D69" s="7"/>
    </row>
    <row r="70" spans="1:7" x14ac:dyDescent="0.4">
      <c r="B70" s="8"/>
      <c r="C70" s="8"/>
      <c r="D70" s="7"/>
    </row>
    <row r="71" spans="1:7" x14ac:dyDescent="0.4">
      <c r="B71" s="8"/>
      <c r="C71" s="8"/>
      <c r="D71" s="7"/>
    </row>
    <row r="72" spans="1:7" x14ac:dyDescent="0.4">
      <c r="B72" s="8"/>
      <c r="C72" s="8"/>
      <c r="D72" s="7"/>
    </row>
    <row r="73" spans="1:7" x14ac:dyDescent="0.4">
      <c r="B73" s="8"/>
      <c r="C73" s="8"/>
      <c r="D73" s="7"/>
    </row>
    <row r="74" spans="1:7" x14ac:dyDescent="0.4">
      <c r="B74" s="8"/>
      <c r="C74" s="8"/>
      <c r="D74" s="7"/>
    </row>
    <row r="75" spans="1:7" x14ac:dyDescent="0.4">
      <c r="B75" s="8"/>
      <c r="C75" s="8"/>
      <c r="D75" s="7"/>
    </row>
    <row r="76" spans="1:7" x14ac:dyDescent="0.4">
      <c r="B76" s="8"/>
      <c r="C76" s="8"/>
      <c r="D76" s="7"/>
    </row>
    <row r="77" spans="1:7" x14ac:dyDescent="0.4">
      <c r="B77" s="8"/>
      <c r="C77" s="8"/>
      <c r="D77" s="7"/>
    </row>
    <row r="78" spans="1:7" x14ac:dyDescent="0.4">
      <c r="B78" s="8"/>
      <c r="C78" s="8"/>
      <c r="D78" s="7"/>
    </row>
    <row r="79" spans="1:7" x14ac:dyDescent="0.4">
      <c r="A79" t="s">
        <v>46</v>
      </c>
      <c r="G79">
        <v>3</v>
      </c>
    </row>
    <row r="80" spans="1:7" x14ac:dyDescent="0.4">
      <c r="A80" t="s">
        <v>12</v>
      </c>
    </row>
    <row r="81" spans="1:7" x14ac:dyDescent="0.4">
      <c r="A81" s="10" t="s">
        <v>17</v>
      </c>
    </row>
    <row r="82" spans="1:7" x14ac:dyDescent="0.4">
      <c r="A82" s="10" t="s">
        <v>13</v>
      </c>
    </row>
    <row r="84" spans="1:7" x14ac:dyDescent="0.4">
      <c r="A84" t="s">
        <v>47</v>
      </c>
    </row>
    <row r="85" spans="1:7" x14ac:dyDescent="0.4">
      <c r="A85" t="s">
        <v>9</v>
      </c>
    </row>
    <row r="96" spans="1:7" x14ac:dyDescent="0.4">
      <c r="A96" s="62" t="s">
        <v>11</v>
      </c>
      <c r="B96" s="62"/>
      <c r="C96" s="62"/>
      <c r="D96" s="62"/>
      <c r="E96" s="62"/>
      <c r="F96" s="62"/>
      <c r="G96" s="62"/>
    </row>
    <row r="97" spans="1:7" x14ac:dyDescent="0.4">
      <c r="A97" s="62"/>
      <c r="B97" s="62"/>
      <c r="C97" s="62"/>
      <c r="D97" s="62"/>
      <c r="E97" s="62"/>
      <c r="F97" s="62"/>
      <c r="G97" s="62"/>
    </row>
    <row r="98" spans="1:7" x14ac:dyDescent="0.4">
      <c r="A98" s="6"/>
      <c r="B98" s="6"/>
      <c r="C98" s="6"/>
      <c r="D98" s="6"/>
      <c r="E98" s="6"/>
      <c r="F98" s="6"/>
      <c r="G98" s="6"/>
    </row>
    <row r="99" spans="1:7" x14ac:dyDescent="0.4">
      <c r="A99" t="s">
        <v>48</v>
      </c>
    </row>
    <row r="100" spans="1:7" x14ac:dyDescent="0.4">
      <c r="A100" t="s">
        <v>10</v>
      </c>
    </row>
    <row r="106" spans="1:7" x14ac:dyDescent="0.4">
      <c r="A106" t="s">
        <v>15</v>
      </c>
      <c r="D106" t="s">
        <v>14</v>
      </c>
    </row>
    <row r="109" spans="1:7" x14ac:dyDescent="0.4">
      <c r="C109" s="1"/>
    </row>
    <row r="112" spans="1:7" x14ac:dyDescent="0.4">
      <c r="A112" t="s">
        <v>16</v>
      </c>
    </row>
  </sheetData>
  <mergeCells count="5">
    <mergeCell ref="A96:G97"/>
    <mergeCell ref="B53:B55"/>
    <mergeCell ref="F53:F54"/>
    <mergeCell ref="G53:G54"/>
    <mergeCell ref="B42:B43"/>
  </mergeCells>
  <phoneticPr fontId="1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3D5AE3-4604-40F1-9993-EC93CF30D9F2}">
  <dimension ref="A1:G65"/>
  <sheetViews>
    <sheetView tabSelected="1" view="pageBreakPreview" zoomScale="90" zoomScaleNormal="100" zoomScaleSheetLayoutView="90" workbookViewId="0">
      <selection activeCell="J24" sqref="J24"/>
    </sheetView>
  </sheetViews>
  <sheetFormatPr defaultRowHeight="18.75" x14ac:dyDescent="0.4"/>
  <cols>
    <col min="1" max="1" width="7.875" customWidth="1"/>
    <col min="2" max="6" width="11.375" customWidth="1"/>
    <col min="7" max="7" width="11.125" customWidth="1"/>
    <col min="8" max="8" width="9" customWidth="1"/>
  </cols>
  <sheetData>
    <row r="1" spans="1:7" x14ac:dyDescent="0.4">
      <c r="A1" t="s">
        <v>49</v>
      </c>
      <c r="G1">
        <v>4</v>
      </c>
    </row>
    <row r="2" spans="1:7" x14ac:dyDescent="0.4">
      <c r="B2" s="1" t="s">
        <v>50</v>
      </c>
      <c r="C2">
        <v>32252.973000000002</v>
      </c>
      <c r="D2" t="s">
        <v>44</v>
      </c>
    </row>
    <row r="3" spans="1:7" x14ac:dyDescent="0.4">
      <c r="B3" s="1" t="s">
        <v>52</v>
      </c>
      <c r="C3" s="17">
        <f>ROUND(C2*1,1)</f>
        <v>32253</v>
      </c>
      <c r="D3" t="s">
        <v>0</v>
      </c>
    </row>
    <row r="4" spans="1:7" x14ac:dyDescent="0.4">
      <c r="C4" s="1"/>
    </row>
    <row r="5" spans="1:7" x14ac:dyDescent="0.4">
      <c r="C5" s="1"/>
    </row>
    <row r="6" spans="1:7" x14ac:dyDescent="0.4">
      <c r="C6" s="1"/>
    </row>
    <row r="7" spans="1:7" x14ac:dyDescent="0.4">
      <c r="C7" s="1"/>
    </row>
    <row r="8" spans="1:7" x14ac:dyDescent="0.4">
      <c r="C8" s="1"/>
    </row>
    <row r="10" spans="1:7" x14ac:dyDescent="0.4">
      <c r="C10" s="1"/>
    </row>
    <row r="11" spans="1:7" x14ac:dyDescent="0.4">
      <c r="C11" s="1"/>
    </row>
    <row r="12" spans="1:7" x14ac:dyDescent="0.4">
      <c r="C12" s="1"/>
    </row>
    <row r="13" spans="1:7" x14ac:dyDescent="0.4">
      <c r="C13" s="1"/>
    </row>
    <row r="14" spans="1:7" x14ac:dyDescent="0.4">
      <c r="C14" s="1"/>
    </row>
    <row r="15" spans="1:7" x14ac:dyDescent="0.4">
      <c r="C15" s="1"/>
    </row>
    <row r="16" spans="1:7" x14ac:dyDescent="0.4">
      <c r="C16" s="1"/>
    </row>
    <row r="17" spans="1:3" x14ac:dyDescent="0.4">
      <c r="C17" s="1"/>
    </row>
    <row r="18" spans="1:3" x14ac:dyDescent="0.4">
      <c r="C18" s="1"/>
    </row>
    <row r="19" spans="1:3" x14ac:dyDescent="0.4">
      <c r="A19" t="s">
        <v>51</v>
      </c>
    </row>
    <row r="20" spans="1:3" x14ac:dyDescent="0.4">
      <c r="B20" s="63" t="s">
        <v>6</v>
      </c>
      <c r="C20" s="3" t="s">
        <v>45</v>
      </c>
    </row>
    <row r="21" spans="1:3" x14ac:dyDescent="0.4">
      <c r="B21" s="66"/>
      <c r="C21" s="25" t="s">
        <v>33</v>
      </c>
    </row>
    <row r="22" spans="1:3" x14ac:dyDescent="0.4">
      <c r="B22" s="2" t="s">
        <v>8</v>
      </c>
      <c r="C22" s="11">
        <f>浚渫土量!C44</f>
        <v>63215.199999999997</v>
      </c>
    </row>
    <row r="23" spans="1:3" x14ac:dyDescent="0.4">
      <c r="B23" s="23" t="s">
        <v>34</v>
      </c>
      <c r="C23" s="11">
        <f>浚渫土量!C45</f>
        <v>2464.4539999999979</v>
      </c>
    </row>
    <row r="24" spans="1:3" x14ac:dyDescent="0.4">
      <c r="B24" s="27" t="s">
        <v>35</v>
      </c>
      <c r="C24" s="28">
        <f>C3</f>
        <v>32253</v>
      </c>
    </row>
    <row r="25" spans="1:3" x14ac:dyDescent="0.4">
      <c r="B25" s="23" t="s">
        <v>36</v>
      </c>
      <c r="C25" s="26">
        <f>SUM(C22:C24)</f>
        <v>97932.653999999995</v>
      </c>
    </row>
    <row r="41" spans="1:4" x14ac:dyDescent="0.4">
      <c r="A41" t="s">
        <v>53</v>
      </c>
    </row>
    <row r="42" spans="1:4" x14ac:dyDescent="0.4">
      <c r="B42" s="1" t="s">
        <v>50</v>
      </c>
      <c r="C42">
        <v>42488.5</v>
      </c>
      <c r="D42" t="s">
        <v>0</v>
      </c>
    </row>
    <row r="43" spans="1:4" x14ac:dyDescent="0.4">
      <c r="B43" s="1" t="s">
        <v>52</v>
      </c>
      <c r="C43" s="20">
        <f>ROUND(C42*1,1)</f>
        <v>42488.5</v>
      </c>
      <c r="D43" t="s">
        <v>0</v>
      </c>
    </row>
    <row r="57" spans="1:3" x14ac:dyDescent="0.4">
      <c r="C57" s="1"/>
    </row>
    <row r="58" spans="1:3" x14ac:dyDescent="0.4">
      <c r="C58" s="1"/>
    </row>
    <row r="59" spans="1:3" x14ac:dyDescent="0.4">
      <c r="A59" t="s">
        <v>54</v>
      </c>
    </row>
    <row r="60" spans="1:3" x14ac:dyDescent="0.4">
      <c r="B60" s="63" t="s">
        <v>6</v>
      </c>
      <c r="C60" s="3" t="s">
        <v>45</v>
      </c>
    </row>
    <row r="61" spans="1:3" x14ac:dyDescent="0.4">
      <c r="B61" s="66"/>
      <c r="C61" s="25" t="s">
        <v>33</v>
      </c>
    </row>
    <row r="62" spans="1:3" x14ac:dyDescent="0.4">
      <c r="B62" s="2" t="s">
        <v>8</v>
      </c>
      <c r="C62" s="11">
        <f>浚渫土量!C84</f>
        <v>0</v>
      </c>
    </row>
    <row r="63" spans="1:3" x14ac:dyDescent="0.4">
      <c r="B63" s="23" t="s">
        <v>34</v>
      </c>
      <c r="C63" s="11">
        <f>浚渫土量!C85</f>
        <v>0</v>
      </c>
    </row>
    <row r="64" spans="1:3" x14ac:dyDescent="0.4">
      <c r="B64" s="27" t="s">
        <v>35</v>
      </c>
      <c r="C64" s="28">
        <f>C43</f>
        <v>42488.5</v>
      </c>
    </row>
    <row r="65" spans="2:3" x14ac:dyDescent="0.4">
      <c r="B65" s="23" t="s">
        <v>36</v>
      </c>
      <c r="C65" s="26">
        <f>SUM(C62:C64)</f>
        <v>42488.5</v>
      </c>
    </row>
  </sheetData>
  <mergeCells count="2">
    <mergeCell ref="B20:B21"/>
    <mergeCell ref="B60:B61"/>
  </mergeCells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B4B2B5-F6A4-4CA6-B1D3-7089F6DFDA16}">
  <dimension ref="A1:G367"/>
  <sheetViews>
    <sheetView view="pageBreakPreview" topLeftCell="A49" zoomScaleNormal="100" zoomScaleSheetLayoutView="100" workbookViewId="0">
      <selection activeCell="H83" sqref="H83"/>
    </sheetView>
  </sheetViews>
  <sheetFormatPr defaultRowHeight="18.75" x14ac:dyDescent="0.4"/>
  <cols>
    <col min="1" max="1" width="11.25" customWidth="1"/>
    <col min="2" max="6" width="11.375" customWidth="1"/>
    <col min="7" max="7" width="11.125" customWidth="1"/>
    <col min="8" max="8" width="9" customWidth="1"/>
  </cols>
  <sheetData>
    <row r="1" spans="1:7" ht="24" x14ac:dyDescent="0.4">
      <c r="A1" s="30" t="s">
        <v>56</v>
      </c>
      <c r="B1" s="30"/>
      <c r="C1" s="30"/>
      <c r="D1" s="31"/>
      <c r="E1" s="30"/>
      <c r="F1" s="30"/>
      <c r="G1" s="30"/>
    </row>
    <row r="2" spans="1:7" x14ac:dyDescent="0.4">
      <c r="A2" s="67" t="s">
        <v>57</v>
      </c>
      <c r="B2" s="67" t="s">
        <v>58</v>
      </c>
      <c r="C2" s="32" t="s">
        <v>59</v>
      </c>
      <c r="D2" s="32" t="s">
        <v>60</v>
      </c>
      <c r="E2" s="32" t="s">
        <v>61</v>
      </c>
      <c r="F2" s="32" t="s">
        <v>62</v>
      </c>
      <c r="G2" s="33"/>
    </row>
    <row r="3" spans="1:7" x14ac:dyDescent="0.4">
      <c r="A3" s="68"/>
      <c r="B3" s="68"/>
      <c r="C3" s="34" t="s">
        <v>63</v>
      </c>
      <c r="D3" s="34" t="s">
        <v>63</v>
      </c>
      <c r="E3" s="34" t="s">
        <v>63</v>
      </c>
      <c r="F3" s="34" t="s">
        <v>63</v>
      </c>
      <c r="G3" s="33"/>
    </row>
    <row r="4" spans="1:7" x14ac:dyDescent="0.4">
      <c r="A4" s="35" t="s">
        <v>64</v>
      </c>
      <c r="B4" s="36">
        <v>10</v>
      </c>
      <c r="C4" s="36">
        <f>C121</f>
        <v>12139.099999999999</v>
      </c>
      <c r="D4" s="36">
        <f>C238</f>
        <v>526.20000000000164</v>
      </c>
      <c r="E4" s="36">
        <f>C317</f>
        <v>8235.4</v>
      </c>
      <c r="F4" s="36">
        <f t="shared" ref="F4:F9" si="0">SUM(C4:E4)</f>
        <v>20900.699999999997</v>
      </c>
      <c r="G4" s="37"/>
    </row>
    <row r="5" spans="1:7" x14ac:dyDescent="0.4">
      <c r="A5" s="38"/>
      <c r="B5" s="39">
        <v>20</v>
      </c>
      <c r="C5" s="39">
        <f>C91</f>
        <v>6248.5</v>
      </c>
      <c r="D5" s="39">
        <f>C217</f>
        <v>215.19999999999982</v>
      </c>
      <c r="E5" s="39"/>
      <c r="F5" s="39">
        <f>SUM(C5:E5)</f>
        <v>6463.7</v>
      </c>
      <c r="G5" s="37"/>
    </row>
    <row r="6" spans="1:7" x14ac:dyDescent="0.4">
      <c r="A6" s="38"/>
      <c r="B6" s="40">
        <v>30</v>
      </c>
      <c r="C6" s="40"/>
      <c r="D6" s="40"/>
      <c r="E6" s="40">
        <f>C327</f>
        <v>2031.0000000000002</v>
      </c>
      <c r="F6" s="40">
        <f t="shared" si="0"/>
        <v>2031.0000000000002</v>
      </c>
      <c r="G6" s="37"/>
    </row>
    <row r="7" spans="1:7" x14ac:dyDescent="0.4">
      <c r="A7" s="38"/>
      <c r="B7" s="41">
        <v>40</v>
      </c>
      <c r="C7" s="41"/>
      <c r="D7" s="41"/>
      <c r="E7" s="41"/>
      <c r="F7" s="41"/>
      <c r="G7" s="37"/>
    </row>
    <row r="8" spans="1:7" x14ac:dyDescent="0.4">
      <c r="A8" s="38"/>
      <c r="B8" s="42">
        <v>50</v>
      </c>
      <c r="C8" s="42"/>
      <c r="D8" s="42"/>
      <c r="E8" s="42"/>
      <c r="F8" s="42">
        <f t="shared" si="0"/>
        <v>0</v>
      </c>
      <c r="G8" s="37"/>
    </row>
    <row r="9" spans="1:7" x14ac:dyDescent="0.4">
      <c r="A9" s="35" t="s">
        <v>65</v>
      </c>
      <c r="B9" s="43"/>
      <c r="C9" s="44">
        <f>SUM(C4:C8)</f>
        <v>18387.599999999999</v>
      </c>
      <c r="D9" s="44">
        <f>SUM(D4:D8)</f>
        <v>741.40000000000146</v>
      </c>
      <c r="E9" s="44">
        <f>SUM(E4:E8)</f>
        <v>10266.4</v>
      </c>
      <c r="F9" s="44">
        <f t="shared" si="0"/>
        <v>29395.4</v>
      </c>
      <c r="G9" s="45">
        <f>SUM(F4:F8)</f>
        <v>29395.399999999998</v>
      </c>
    </row>
    <row r="10" spans="1:7" x14ac:dyDescent="0.4">
      <c r="B10" s="46" t="s">
        <v>66</v>
      </c>
      <c r="C10" s="47">
        <f>C44</f>
        <v>18387.599999999999</v>
      </c>
      <c r="D10" s="47">
        <f>C149</f>
        <v>741.40000000000146</v>
      </c>
      <c r="E10" s="47">
        <f>C247</f>
        <v>10266.4</v>
      </c>
      <c r="F10" s="48">
        <f>SUM(C10:E10)</f>
        <v>29395.4</v>
      </c>
    </row>
    <row r="11" spans="1:7" x14ac:dyDescent="0.4">
      <c r="B11" s="46" t="s">
        <v>67</v>
      </c>
      <c r="C11" s="47"/>
      <c r="D11" s="47"/>
      <c r="E11" s="47"/>
      <c r="F11" s="48"/>
    </row>
    <row r="12" spans="1:7" x14ac:dyDescent="0.4">
      <c r="B12" s="46" t="s">
        <v>68</v>
      </c>
    </row>
    <row r="14" spans="1:7" ht="24" x14ac:dyDescent="0.4">
      <c r="A14" s="30" t="s">
        <v>69</v>
      </c>
      <c r="B14" s="30"/>
      <c r="C14" s="30"/>
      <c r="D14" s="31"/>
      <c r="E14" s="30"/>
      <c r="F14" s="30"/>
      <c r="G14" s="30"/>
    </row>
    <row r="15" spans="1:7" x14ac:dyDescent="0.4">
      <c r="A15" s="67" t="s">
        <v>57</v>
      </c>
      <c r="B15" s="67" t="s">
        <v>58</v>
      </c>
      <c r="C15" s="32" t="s">
        <v>59</v>
      </c>
      <c r="D15" s="32" t="s">
        <v>60</v>
      </c>
      <c r="E15" s="32" t="s">
        <v>61</v>
      </c>
      <c r="F15" s="32" t="s">
        <v>62</v>
      </c>
      <c r="G15" s="33"/>
    </row>
    <row r="16" spans="1:7" x14ac:dyDescent="0.4">
      <c r="A16" s="68"/>
      <c r="B16" s="68"/>
      <c r="C16" s="34" t="s">
        <v>63</v>
      </c>
      <c r="D16" s="34" t="s">
        <v>63</v>
      </c>
      <c r="E16" s="34" t="s">
        <v>63</v>
      </c>
      <c r="F16" s="34" t="s">
        <v>63</v>
      </c>
      <c r="G16" s="33"/>
    </row>
    <row r="17" spans="1:7" x14ac:dyDescent="0.4">
      <c r="A17" s="35" t="s">
        <v>64</v>
      </c>
      <c r="B17" s="36">
        <v>10</v>
      </c>
      <c r="C17" s="36">
        <v>8445.35</v>
      </c>
      <c r="D17" s="36">
        <v>306.11</v>
      </c>
      <c r="E17" s="36">
        <v>8561.5</v>
      </c>
      <c r="F17" s="36"/>
      <c r="G17" s="37"/>
    </row>
    <row r="18" spans="1:7" x14ac:dyDescent="0.4">
      <c r="A18" s="38"/>
      <c r="B18" s="39">
        <v>20</v>
      </c>
      <c r="C18" s="39">
        <v>9925.18</v>
      </c>
      <c r="D18" s="39">
        <v>431.34</v>
      </c>
      <c r="E18" s="39"/>
      <c r="F18" s="39"/>
      <c r="G18" s="37"/>
    </row>
    <row r="19" spans="1:7" x14ac:dyDescent="0.4">
      <c r="A19" s="38"/>
      <c r="B19" s="40">
        <v>30</v>
      </c>
      <c r="C19" s="40"/>
      <c r="D19" s="40"/>
      <c r="E19" s="40">
        <v>2198.9899999999998</v>
      </c>
      <c r="F19" s="40"/>
      <c r="G19" s="37"/>
    </row>
    <row r="20" spans="1:7" x14ac:dyDescent="0.4">
      <c r="A20" s="38"/>
      <c r="B20" s="41">
        <v>40</v>
      </c>
      <c r="C20" s="41"/>
      <c r="D20" s="41"/>
      <c r="E20" s="41"/>
      <c r="F20" s="41"/>
      <c r="G20" s="37"/>
    </row>
    <row r="21" spans="1:7" x14ac:dyDescent="0.4">
      <c r="A21" s="38"/>
      <c r="B21" s="42">
        <v>50</v>
      </c>
      <c r="C21" s="42"/>
      <c r="D21" s="42"/>
      <c r="E21" s="42"/>
      <c r="F21" s="42"/>
      <c r="G21" s="37"/>
    </row>
    <row r="22" spans="1:7" x14ac:dyDescent="0.4">
      <c r="A22" s="35" t="s">
        <v>65</v>
      </c>
      <c r="B22" s="43"/>
      <c r="C22" s="44">
        <f>SUM(C17:C21)</f>
        <v>18370.53</v>
      </c>
      <c r="D22" s="44">
        <f>SUM(D17:D21)</f>
        <v>737.45</v>
      </c>
      <c r="E22" s="44">
        <f>SUM(E17:E21)</f>
        <v>10760.49</v>
      </c>
      <c r="F22" s="44">
        <f t="shared" ref="F22" si="1">SUM(C22:E22)</f>
        <v>29868.47</v>
      </c>
      <c r="G22" s="37"/>
    </row>
    <row r="23" spans="1:7" x14ac:dyDescent="0.4">
      <c r="B23" s="46" t="s">
        <v>70</v>
      </c>
      <c r="C23" s="47"/>
      <c r="D23" s="47"/>
      <c r="E23" s="47"/>
      <c r="F23" s="48"/>
    </row>
    <row r="24" spans="1:7" x14ac:dyDescent="0.4">
      <c r="B24" s="46" t="s">
        <v>71</v>
      </c>
      <c r="C24" s="47"/>
      <c r="D24" s="47"/>
      <c r="E24" s="47"/>
      <c r="F24" s="48"/>
    </row>
    <row r="40" spans="1:7" x14ac:dyDescent="0.4">
      <c r="A40" s="49" t="s">
        <v>161</v>
      </c>
      <c r="B40" s="50"/>
      <c r="C40" s="50"/>
      <c r="D40" s="50"/>
      <c r="E40" s="50"/>
      <c r="F40" s="51"/>
      <c r="G40" s="52"/>
    </row>
    <row r="41" spans="1:7" x14ac:dyDescent="0.4">
      <c r="A41" t="s">
        <v>72</v>
      </c>
      <c r="C41" s="1"/>
      <c r="G41" s="9"/>
    </row>
    <row r="42" spans="1:7" x14ac:dyDescent="0.4">
      <c r="A42" t="s">
        <v>23</v>
      </c>
      <c r="C42" s="1"/>
      <c r="G42" s="9"/>
    </row>
    <row r="43" spans="1:7" x14ac:dyDescent="0.4">
      <c r="B43" s="1" t="s">
        <v>7</v>
      </c>
      <c r="C43">
        <v>18387.633000000002</v>
      </c>
      <c r="D43" t="s">
        <v>0</v>
      </c>
    </row>
    <row r="44" spans="1:7" x14ac:dyDescent="0.4">
      <c r="B44" s="1" t="s">
        <v>73</v>
      </c>
      <c r="C44" s="17">
        <f>ROUND(C43*1,1)</f>
        <v>18387.599999999999</v>
      </c>
      <c r="D44" t="s">
        <v>0</v>
      </c>
    </row>
    <row r="60" spans="1:4" x14ac:dyDescent="0.4">
      <c r="A60" t="s">
        <v>74</v>
      </c>
    </row>
    <row r="61" spans="1:4" x14ac:dyDescent="0.4">
      <c r="B61" s="1" t="s">
        <v>24</v>
      </c>
      <c r="C61">
        <v>8175.701</v>
      </c>
      <c r="D61" t="s">
        <v>0</v>
      </c>
    </row>
    <row r="62" spans="1:4" x14ac:dyDescent="0.4">
      <c r="B62" s="1" t="s">
        <v>73</v>
      </c>
      <c r="C62" s="17">
        <f>ROUND(C61*1,1)</f>
        <v>8175.7</v>
      </c>
      <c r="D62" t="s">
        <v>0</v>
      </c>
    </row>
    <row r="68" spans="1:7" x14ac:dyDescent="0.4">
      <c r="C68" s="1"/>
    </row>
    <row r="69" spans="1:7" x14ac:dyDescent="0.4">
      <c r="C69" s="1"/>
    </row>
    <row r="70" spans="1:7" x14ac:dyDescent="0.4">
      <c r="C70" s="1"/>
    </row>
    <row r="71" spans="1:7" x14ac:dyDescent="0.4">
      <c r="C71" s="1"/>
    </row>
    <row r="72" spans="1:7" x14ac:dyDescent="0.4">
      <c r="C72" s="1"/>
    </row>
    <row r="73" spans="1:7" x14ac:dyDescent="0.4">
      <c r="C73" s="1"/>
    </row>
    <row r="74" spans="1:7" x14ac:dyDescent="0.4">
      <c r="G74" s="1"/>
    </row>
    <row r="75" spans="1:7" x14ac:dyDescent="0.4">
      <c r="G75" s="1"/>
    </row>
    <row r="76" spans="1:7" x14ac:dyDescent="0.4">
      <c r="G76" s="1"/>
    </row>
    <row r="77" spans="1:7" x14ac:dyDescent="0.4">
      <c r="G77" s="1"/>
    </row>
    <row r="78" spans="1:7" x14ac:dyDescent="0.4">
      <c r="G78" s="1"/>
    </row>
    <row r="79" spans="1:7" x14ac:dyDescent="0.4">
      <c r="A79" t="s">
        <v>75</v>
      </c>
      <c r="C79" s="1"/>
    </row>
    <row r="80" spans="1:7" x14ac:dyDescent="0.4">
      <c r="B80" s="1" t="s">
        <v>76</v>
      </c>
      <c r="C80" s="18" t="s">
        <v>77</v>
      </c>
      <c r="D80" s="7"/>
    </row>
    <row r="81" spans="1:7" x14ac:dyDescent="0.4">
      <c r="B81" s="1" t="s">
        <v>73</v>
      </c>
      <c r="C81" s="19">
        <f>C44</f>
        <v>18387.599999999999</v>
      </c>
      <c r="D81" s="7" t="s">
        <v>78</v>
      </c>
      <c r="E81" s="17">
        <f>C62</f>
        <v>8175.7</v>
      </c>
      <c r="F81" t="s">
        <v>0</v>
      </c>
    </row>
    <row r="82" spans="1:7" x14ac:dyDescent="0.4">
      <c r="B82" s="1" t="s">
        <v>73</v>
      </c>
      <c r="C82" s="20">
        <f>C81-E81</f>
        <v>10211.899999999998</v>
      </c>
      <c r="D82" t="s">
        <v>0</v>
      </c>
    </row>
    <row r="85" spans="1:7" x14ac:dyDescent="0.4">
      <c r="C85" s="1"/>
    </row>
    <row r="86" spans="1:7" x14ac:dyDescent="0.4">
      <c r="B86" s="1"/>
    </row>
    <row r="87" spans="1:7" x14ac:dyDescent="0.4">
      <c r="B87" s="1"/>
    </row>
    <row r="88" spans="1:7" x14ac:dyDescent="0.4">
      <c r="A88" t="s">
        <v>79</v>
      </c>
      <c r="C88" s="1"/>
      <c r="G88" s="9"/>
    </row>
    <row r="89" spans="1:7" x14ac:dyDescent="0.4">
      <c r="A89" t="s">
        <v>80</v>
      </c>
    </row>
    <row r="90" spans="1:7" x14ac:dyDescent="0.4">
      <c r="B90" s="1" t="s">
        <v>81</v>
      </c>
      <c r="C90">
        <v>6248.4579999999996</v>
      </c>
      <c r="D90" t="s">
        <v>0</v>
      </c>
    </row>
    <row r="91" spans="1:7" x14ac:dyDescent="0.4">
      <c r="B91" s="1" t="s">
        <v>73</v>
      </c>
      <c r="C91" s="20">
        <f>ROUND(C90*1,1)</f>
        <v>6248.5</v>
      </c>
      <c r="D91" t="s">
        <v>0</v>
      </c>
    </row>
    <row r="104" spans="1:7" x14ac:dyDescent="0.4">
      <c r="C104" s="1"/>
    </row>
    <row r="105" spans="1:7" x14ac:dyDescent="0.4">
      <c r="A105" t="s">
        <v>82</v>
      </c>
      <c r="C105" s="1"/>
    </row>
    <row r="106" spans="1:7" x14ac:dyDescent="0.4">
      <c r="A106" t="s">
        <v>83</v>
      </c>
    </row>
    <row r="107" spans="1:7" x14ac:dyDescent="0.4">
      <c r="B107" s="1" t="s">
        <v>84</v>
      </c>
      <c r="C107" s="18" t="s">
        <v>85</v>
      </c>
      <c r="D107" s="7"/>
    </row>
    <row r="108" spans="1:7" x14ac:dyDescent="0.4">
      <c r="B108" s="1" t="s">
        <v>73</v>
      </c>
      <c r="C108" s="19">
        <f>C62</f>
        <v>8175.7</v>
      </c>
      <c r="D108" s="7" t="s">
        <v>78</v>
      </c>
      <c r="E108" s="17">
        <f>C91</f>
        <v>6248.5</v>
      </c>
      <c r="F108" t="s">
        <v>0</v>
      </c>
    </row>
    <row r="109" spans="1:7" x14ac:dyDescent="0.4">
      <c r="B109" s="1" t="s">
        <v>73</v>
      </c>
      <c r="C109" s="20">
        <f>C108-E108</f>
        <v>1927.1999999999998</v>
      </c>
      <c r="D109" t="s">
        <v>0</v>
      </c>
    </row>
    <row r="110" spans="1:7" x14ac:dyDescent="0.4">
      <c r="G110" s="1"/>
    </row>
    <row r="118" spans="1:5" x14ac:dyDescent="0.4">
      <c r="A118" t="s">
        <v>86</v>
      </c>
    </row>
    <row r="119" spans="1:5" x14ac:dyDescent="0.4">
      <c r="B119" s="1" t="s">
        <v>87</v>
      </c>
      <c r="C119" s="18" t="s">
        <v>88</v>
      </c>
    </row>
    <row r="120" spans="1:5" x14ac:dyDescent="0.4">
      <c r="B120" s="1" t="s">
        <v>73</v>
      </c>
      <c r="C120" s="19">
        <f>C82</f>
        <v>10211.899999999998</v>
      </c>
      <c r="D120" s="7" t="s">
        <v>89</v>
      </c>
      <c r="E120" s="17">
        <f>C109</f>
        <v>1927.1999999999998</v>
      </c>
    </row>
    <row r="121" spans="1:5" x14ac:dyDescent="0.4">
      <c r="B121" s="1" t="s">
        <v>73</v>
      </c>
      <c r="C121" s="20">
        <f>C120+E120</f>
        <v>12139.099999999999</v>
      </c>
      <c r="D121" t="s">
        <v>0</v>
      </c>
    </row>
    <row r="122" spans="1:5" x14ac:dyDescent="0.4">
      <c r="C122" s="1"/>
    </row>
    <row r="124" spans="1:5" x14ac:dyDescent="0.4">
      <c r="C124" s="1"/>
    </row>
    <row r="125" spans="1:5" x14ac:dyDescent="0.4">
      <c r="C125" s="1"/>
    </row>
    <row r="126" spans="1:5" x14ac:dyDescent="0.4">
      <c r="C126" s="1"/>
    </row>
    <row r="127" spans="1:5" x14ac:dyDescent="0.4">
      <c r="C127" s="1"/>
    </row>
    <row r="128" spans="1:5" x14ac:dyDescent="0.4">
      <c r="C128" s="1"/>
    </row>
    <row r="129" spans="1:7" x14ac:dyDescent="0.4">
      <c r="A129" t="s">
        <v>90</v>
      </c>
      <c r="C129" s="1"/>
      <c r="G129" s="9"/>
    </row>
    <row r="130" spans="1:7" x14ac:dyDescent="0.4">
      <c r="A130" t="s">
        <v>91</v>
      </c>
    </row>
    <row r="131" spans="1:7" x14ac:dyDescent="0.4">
      <c r="B131" s="1" t="s">
        <v>50</v>
      </c>
      <c r="C131" s="53">
        <v>19129.023000000001</v>
      </c>
      <c r="D131" t="s">
        <v>0</v>
      </c>
    </row>
    <row r="132" spans="1:7" x14ac:dyDescent="0.4">
      <c r="B132" s="1" t="s">
        <v>73</v>
      </c>
      <c r="C132" s="17">
        <f>ROUND(C131*1,1)</f>
        <v>19129</v>
      </c>
      <c r="D132" t="s">
        <v>0</v>
      </c>
    </row>
    <row r="146" spans="1:6" x14ac:dyDescent="0.4">
      <c r="A146" t="s">
        <v>92</v>
      </c>
    </row>
    <row r="147" spans="1:6" x14ac:dyDescent="0.4">
      <c r="B147" s="1" t="s">
        <v>93</v>
      </c>
      <c r="C147" s="18" t="s">
        <v>94</v>
      </c>
      <c r="D147" s="7"/>
    </row>
    <row r="148" spans="1:6" x14ac:dyDescent="0.4">
      <c r="B148" s="1" t="s">
        <v>73</v>
      </c>
      <c r="C148" s="19">
        <f>C132</f>
        <v>19129</v>
      </c>
      <c r="D148" s="7" t="s">
        <v>78</v>
      </c>
      <c r="E148" s="17">
        <f>C44</f>
        <v>18387.599999999999</v>
      </c>
      <c r="F148" t="s">
        <v>0</v>
      </c>
    </row>
    <row r="149" spans="1:6" x14ac:dyDescent="0.4">
      <c r="B149" s="1" t="s">
        <v>73</v>
      </c>
      <c r="C149" s="20">
        <f>C148-E148</f>
        <v>741.40000000000146</v>
      </c>
      <c r="D149" t="s">
        <v>0</v>
      </c>
    </row>
    <row r="150" spans="1:6" x14ac:dyDescent="0.4">
      <c r="C150" s="1"/>
    </row>
    <row r="151" spans="1:6" x14ac:dyDescent="0.4">
      <c r="C151" s="1"/>
    </row>
    <row r="152" spans="1:6" x14ac:dyDescent="0.4">
      <c r="C152" s="1"/>
    </row>
    <row r="153" spans="1:6" x14ac:dyDescent="0.4">
      <c r="C153" s="1"/>
    </row>
    <row r="154" spans="1:6" x14ac:dyDescent="0.4">
      <c r="C154" s="1"/>
    </row>
    <row r="155" spans="1:6" x14ac:dyDescent="0.4">
      <c r="C155" s="1"/>
    </row>
    <row r="156" spans="1:6" x14ac:dyDescent="0.4">
      <c r="C156" s="1"/>
    </row>
    <row r="157" spans="1:6" x14ac:dyDescent="0.4">
      <c r="A157" t="s">
        <v>95</v>
      </c>
    </row>
    <row r="158" spans="1:6" x14ac:dyDescent="0.4">
      <c r="B158" s="1" t="s">
        <v>96</v>
      </c>
      <c r="C158">
        <v>8474.7209999999995</v>
      </c>
      <c r="D158" t="s">
        <v>0</v>
      </c>
    </row>
    <row r="159" spans="1:6" x14ac:dyDescent="0.4">
      <c r="B159" s="1" t="s">
        <v>73</v>
      </c>
      <c r="C159" s="17">
        <f>ROUND(C158*1,1)</f>
        <v>8474.7000000000007</v>
      </c>
      <c r="D159" t="s">
        <v>0</v>
      </c>
    </row>
    <row r="165" spans="1:6" x14ac:dyDescent="0.4">
      <c r="C165" s="1"/>
    </row>
    <row r="166" spans="1:6" x14ac:dyDescent="0.4">
      <c r="C166" s="1"/>
    </row>
    <row r="167" spans="1:6" x14ac:dyDescent="0.4">
      <c r="C167" s="1"/>
    </row>
    <row r="168" spans="1:6" x14ac:dyDescent="0.4">
      <c r="C168" s="1"/>
    </row>
    <row r="169" spans="1:6" x14ac:dyDescent="0.4">
      <c r="C169" s="1"/>
    </row>
    <row r="170" spans="1:6" x14ac:dyDescent="0.4">
      <c r="C170" s="1"/>
    </row>
    <row r="171" spans="1:6" x14ac:dyDescent="0.4">
      <c r="C171" s="1"/>
    </row>
    <row r="172" spans="1:6" x14ac:dyDescent="0.4">
      <c r="C172" s="1"/>
    </row>
    <row r="173" spans="1:6" x14ac:dyDescent="0.4">
      <c r="C173" s="1"/>
    </row>
    <row r="174" spans="1:6" x14ac:dyDescent="0.4">
      <c r="A174" t="s">
        <v>97</v>
      </c>
      <c r="C174" s="1"/>
    </row>
    <row r="175" spans="1:6" x14ac:dyDescent="0.4">
      <c r="B175" s="1" t="s">
        <v>98</v>
      </c>
      <c r="C175" s="18" t="s">
        <v>99</v>
      </c>
      <c r="D175" s="7"/>
    </row>
    <row r="176" spans="1:6" x14ac:dyDescent="0.4">
      <c r="B176" s="1" t="s">
        <v>73</v>
      </c>
      <c r="C176" s="19">
        <f>C159</f>
        <v>8474.7000000000007</v>
      </c>
      <c r="D176" s="7" t="s">
        <v>78</v>
      </c>
      <c r="E176" s="17">
        <f>C62</f>
        <v>8175.7</v>
      </c>
      <c r="F176" t="s">
        <v>0</v>
      </c>
    </row>
    <row r="177" spans="1:7" x14ac:dyDescent="0.4">
      <c r="B177" s="1" t="s">
        <v>73</v>
      </c>
      <c r="C177" s="17">
        <f>C176-E176</f>
        <v>299.00000000000091</v>
      </c>
      <c r="D177" t="s">
        <v>0</v>
      </c>
    </row>
    <row r="178" spans="1:7" x14ac:dyDescent="0.4">
      <c r="C178" s="1"/>
    </row>
    <row r="179" spans="1:7" x14ac:dyDescent="0.4">
      <c r="C179" s="1"/>
    </row>
    <row r="180" spans="1:7" x14ac:dyDescent="0.4">
      <c r="C180" s="1"/>
    </row>
    <row r="181" spans="1:7" x14ac:dyDescent="0.4">
      <c r="C181" s="1"/>
    </row>
    <row r="182" spans="1:7" x14ac:dyDescent="0.4">
      <c r="C182" s="1"/>
    </row>
    <row r="183" spans="1:7" x14ac:dyDescent="0.4">
      <c r="A183" t="s">
        <v>100</v>
      </c>
      <c r="C183" s="1"/>
    </row>
    <row r="184" spans="1:7" x14ac:dyDescent="0.4">
      <c r="B184" s="54" t="s">
        <v>101</v>
      </c>
      <c r="C184" s="18" t="s">
        <v>102</v>
      </c>
      <c r="D184" s="7"/>
    </row>
    <row r="185" spans="1:7" x14ac:dyDescent="0.4">
      <c r="B185" s="1" t="s">
        <v>73</v>
      </c>
      <c r="C185" s="19">
        <f>C149</f>
        <v>741.40000000000146</v>
      </c>
      <c r="D185" s="7" t="s">
        <v>78</v>
      </c>
      <c r="E185" s="17">
        <f>C177</f>
        <v>299.00000000000091</v>
      </c>
      <c r="F185" t="s">
        <v>0</v>
      </c>
      <c r="G185" s="17"/>
    </row>
    <row r="186" spans="1:7" x14ac:dyDescent="0.4">
      <c r="B186" s="1" t="s">
        <v>73</v>
      </c>
      <c r="C186" s="20">
        <f>C185-E185</f>
        <v>442.40000000000055</v>
      </c>
      <c r="D186" t="s">
        <v>0</v>
      </c>
    </row>
    <row r="189" spans="1:7" x14ac:dyDescent="0.4">
      <c r="C189" s="1"/>
    </row>
    <row r="190" spans="1:7" x14ac:dyDescent="0.4">
      <c r="C190" s="1"/>
    </row>
    <row r="191" spans="1:7" x14ac:dyDescent="0.4">
      <c r="C191" s="1"/>
    </row>
    <row r="192" spans="1:7" x14ac:dyDescent="0.4">
      <c r="C192" s="1"/>
    </row>
    <row r="193" spans="1:4" x14ac:dyDescent="0.4">
      <c r="C193" s="1"/>
    </row>
    <row r="194" spans="1:4" x14ac:dyDescent="0.4">
      <c r="C194" s="1"/>
    </row>
    <row r="195" spans="1:4" x14ac:dyDescent="0.4">
      <c r="C195" s="1"/>
    </row>
    <row r="196" spans="1:4" x14ac:dyDescent="0.4">
      <c r="A196" t="s">
        <v>103</v>
      </c>
      <c r="C196" s="1"/>
    </row>
    <row r="197" spans="1:4" x14ac:dyDescent="0.4">
      <c r="A197" t="s">
        <v>104</v>
      </c>
    </row>
    <row r="198" spans="1:4" x14ac:dyDescent="0.4">
      <c r="B198" s="1" t="s">
        <v>105</v>
      </c>
      <c r="C198">
        <v>6463.7110000000002</v>
      </c>
      <c r="D198" t="s">
        <v>0</v>
      </c>
    </row>
    <row r="199" spans="1:4" x14ac:dyDescent="0.4">
      <c r="B199" s="1" t="s">
        <v>73</v>
      </c>
      <c r="C199" s="17">
        <f>ROUND(C198*1,1)</f>
        <v>6463.7</v>
      </c>
      <c r="D199" t="s">
        <v>0</v>
      </c>
    </row>
    <row r="214" spans="1:7" x14ac:dyDescent="0.4">
      <c r="A214" t="s">
        <v>106</v>
      </c>
    </row>
    <row r="215" spans="1:7" x14ac:dyDescent="0.4">
      <c r="B215" s="1" t="s">
        <v>107</v>
      </c>
      <c r="C215" s="18" t="s">
        <v>108</v>
      </c>
      <c r="D215" s="7"/>
    </row>
    <row r="216" spans="1:7" x14ac:dyDescent="0.4">
      <c r="B216" s="1" t="s">
        <v>73</v>
      </c>
      <c r="C216" s="19">
        <f>C199</f>
        <v>6463.7</v>
      </c>
      <c r="D216" s="7" t="s">
        <v>78</v>
      </c>
      <c r="E216" s="17">
        <f>C91</f>
        <v>6248.5</v>
      </c>
      <c r="F216" t="s">
        <v>0</v>
      </c>
      <c r="G216" s="17"/>
    </row>
    <row r="217" spans="1:7" x14ac:dyDescent="0.4">
      <c r="B217" s="1" t="s">
        <v>73</v>
      </c>
      <c r="C217" s="20">
        <f>C216-E216</f>
        <v>215.19999999999982</v>
      </c>
      <c r="D217" t="s">
        <v>0</v>
      </c>
    </row>
    <row r="218" spans="1:7" x14ac:dyDescent="0.4">
      <c r="C218" s="1"/>
    </row>
    <row r="219" spans="1:7" x14ac:dyDescent="0.4">
      <c r="B219" s="1"/>
    </row>
    <row r="223" spans="1:7" x14ac:dyDescent="0.4">
      <c r="A223" t="s">
        <v>109</v>
      </c>
      <c r="C223" s="1"/>
    </row>
    <row r="224" spans="1:7" x14ac:dyDescent="0.4">
      <c r="A224" t="s">
        <v>110</v>
      </c>
    </row>
    <row r="225" spans="1:7" x14ac:dyDescent="0.4">
      <c r="B225" s="1" t="s">
        <v>111</v>
      </c>
      <c r="C225" s="18" t="s">
        <v>112</v>
      </c>
      <c r="D225" s="1"/>
    </row>
    <row r="226" spans="1:7" x14ac:dyDescent="0.4">
      <c r="B226" s="1" t="s">
        <v>73</v>
      </c>
      <c r="C226" s="19">
        <f>C177</f>
        <v>299.00000000000091</v>
      </c>
      <c r="D226" s="7" t="s">
        <v>78</v>
      </c>
      <c r="E226" s="17">
        <f>C217</f>
        <v>215.19999999999982</v>
      </c>
    </row>
    <row r="227" spans="1:7" x14ac:dyDescent="0.4">
      <c r="B227" s="1" t="s">
        <v>73</v>
      </c>
      <c r="C227" s="17">
        <f>C226-E226</f>
        <v>83.800000000001091</v>
      </c>
      <c r="D227" t="s">
        <v>0</v>
      </c>
    </row>
    <row r="228" spans="1:7" x14ac:dyDescent="0.4">
      <c r="G228" s="1"/>
    </row>
    <row r="231" spans="1:7" x14ac:dyDescent="0.4">
      <c r="C231" s="1"/>
    </row>
    <row r="235" spans="1:7" x14ac:dyDescent="0.4">
      <c r="A235" t="s">
        <v>113</v>
      </c>
    </row>
    <row r="236" spans="1:7" x14ac:dyDescent="0.4">
      <c r="B236" s="1" t="s">
        <v>114</v>
      </c>
      <c r="C236" s="18" t="s">
        <v>115</v>
      </c>
    </row>
    <row r="237" spans="1:7" x14ac:dyDescent="0.4">
      <c r="B237" s="1" t="s">
        <v>73</v>
      </c>
      <c r="C237" s="19">
        <f>C186</f>
        <v>442.40000000000055</v>
      </c>
      <c r="D237" s="7" t="s">
        <v>89</v>
      </c>
      <c r="E237" s="17">
        <f>C227</f>
        <v>83.800000000001091</v>
      </c>
    </row>
    <row r="238" spans="1:7" x14ac:dyDescent="0.4">
      <c r="B238" s="1" t="s">
        <v>73</v>
      </c>
      <c r="C238" s="20">
        <f>C237+E237</f>
        <v>526.20000000000164</v>
      </c>
      <c r="D238" t="s">
        <v>0</v>
      </c>
    </row>
    <row r="239" spans="1:7" x14ac:dyDescent="0.4">
      <c r="C239" s="1"/>
    </row>
    <row r="240" spans="1:7" x14ac:dyDescent="0.4">
      <c r="C240" s="1"/>
    </row>
    <row r="241" spans="1:4" x14ac:dyDescent="0.4">
      <c r="C241" s="1"/>
    </row>
    <row r="242" spans="1:4" x14ac:dyDescent="0.4">
      <c r="C242" s="1"/>
    </row>
    <row r="243" spans="1:4" x14ac:dyDescent="0.4">
      <c r="C243" s="1"/>
    </row>
    <row r="244" spans="1:4" x14ac:dyDescent="0.4">
      <c r="A244" t="s">
        <v>116</v>
      </c>
    </row>
    <row r="245" spans="1:4" x14ac:dyDescent="0.4">
      <c r="A245" t="s">
        <v>117</v>
      </c>
    </row>
    <row r="246" spans="1:4" x14ac:dyDescent="0.4">
      <c r="B246" s="1" t="s">
        <v>118</v>
      </c>
      <c r="C246">
        <v>10266.411</v>
      </c>
      <c r="D246" t="s">
        <v>119</v>
      </c>
    </row>
    <row r="247" spans="1:4" x14ac:dyDescent="0.4">
      <c r="B247" s="1" t="s">
        <v>73</v>
      </c>
      <c r="C247" s="20">
        <f>ROUND(C246*1,1)</f>
        <v>10266.4</v>
      </c>
      <c r="D247" t="s">
        <v>0</v>
      </c>
    </row>
    <row r="260" spans="1:4" x14ac:dyDescent="0.4">
      <c r="A260" t="s">
        <v>120</v>
      </c>
    </row>
    <row r="261" spans="1:4" x14ac:dyDescent="0.4">
      <c r="B261" s="1" t="s">
        <v>121</v>
      </c>
      <c r="C261">
        <f>C246</f>
        <v>10266.411</v>
      </c>
      <c r="D261" t="s">
        <v>122</v>
      </c>
    </row>
    <row r="262" spans="1:4" x14ac:dyDescent="0.4">
      <c r="B262" s="1" t="s">
        <v>73</v>
      </c>
      <c r="C262" s="20">
        <f>ROUND(C261*0.8,1)</f>
        <v>8213.1</v>
      </c>
      <c r="D262" t="s">
        <v>0</v>
      </c>
    </row>
    <row r="267" spans="1:4" x14ac:dyDescent="0.4">
      <c r="A267" t="s">
        <v>123</v>
      </c>
    </row>
    <row r="268" spans="1:4" x14ac:dyDescent="0.4">
      <c r="B268" s="1" t="s">
        <v>124</v>
      </c>
      <c r="C268">
        <f>C246</f>
        <v>10266.411</v>
      </c>
      <c r="D268" t="s">
        <v>125</v>
      </c>
    </row>
    <row r="269" spans="1:4" x14ac:dyDescent="0.4">
      <c r="B269" s="1" t="s">
        <v>73</v>
      </c>
      <c r="C269" s="20">
        <f>ROUND(C268*0.2,1)</f>
        <v>2053.3000000000002</v>
      </c>
      <c r="D269" t="s">
        <v>0</v>
      </c>
    </row>
    <row r="274" spans="1:4" x14ac:dyDescent="0.4">
      <c r="A274" t="s">
        <v>126</v>
      </c>
    </row>
    <row r="275" spans="1:4" x14ac:dyDescent="0.4">
      <c r="A275" t="s">
        <v>127</v>
      </c>
    </row>
    <row r="276" spans="1:4" x14ac:dyDescent="0.4">
      <c r="B276" s="1" t="s">
        <v>128</v>
      </c>
      <c r="C276" s="53">
        <v>407.35300000000001</v>
      </c>
      <c r="D276" t="s">
        <v>0</v>
      </c>
    </row>
    <row r="277" spans="1:4" x14ac:dyDescent="0.4">
      <c r="B277" s="1" t="s">
        <v>73</v>
      </c>
      <c r="C277" s="17">
        <f>ROUND(C276*1,1)</f>
        <v>407.4</v>
      </c>
      <c r="D277" t="s">
        <v>0</v>
      </c>
    </row>
    <row r="294" spans="1:4" x14ac:dyDescent="0.4">
      <c r="A294" t="s">
        <v>129</v>
      </c>
    </row>
    <row r="295" spans="1:4" x14ac:dyDescent="0.4">
      <c r="B295" s="1" t="s">
        <v>130</v>
      </c>
      <c r="C295" s="53">
        <v>22.277000000000001</v>
      </c>
      <c r="D295" t="s">
        <v>0</v>
      </c>
    </row>
    <row r="296" spans="1:4" x14ac:dyDescent="0.4">
      <c r="B296" s="1" t="s">
        <v>73</v>
      </c>
      <c r="C296" s="17">
        <f>ROUND(C295*1,1)</f>
        <v>22.3</v>
      </c>
      <c r="D296" t="s">
        <v>0</v>
      </c>
    </row>
    <row r="313" spans="1:6" x14ac:dyDescent="0.4">
      <c r="A313" t="s">
        <v>131</v>
      </c>
    </row>
    <row r="314" spans="1:6" x14ac:dyDescent="0.4">
      <c r="A314" t="s">
        <v>132</v>
      </c>
    </row>
    <row r="315" spans="1:6" x14ac:dyDescent="0.4">
      <c r="B315" s="1" t="s">
        <v>133</v>
      </c>
      <c r="C315" s="55" t="s">
        <v>134</v>
      </c>
      <c r="D315" s="7"/>
      <c r="E315" s="17"/>
    </row>
    <row r="316" spans="1:6" x14ac:dyDescent="0.4">
      <c r="B316" s="1" t="s">
        <v>73</v>
      </c>
      <c r="C316" s="19">
        <f>C262</f>
        <v>8213.1</v>
      </c>
      <c r="D316" s="7" t="s">
        <v>89</v>
      </c>
      <c r="E316" s="17">
        <f>C296</f>
        <v>22.3</v>
      </c>
      <c r="F316" t="s">
        <v>0</v>
      </c>
    </row>
    <row r="317" spans="1:6" x14ac:dyDescent="0.4">
      <c r="B317" s="1" t="s">
        <v>73</v>
      </c>
      <c r="C317" s="20">
        <f>C316+E316</f>
        <v>8235.4</v>
      </c>
      <c r="D317" t="s">
        <v>0</v>
      </c>
    </row>
    <row r="322" spans="1:7" x14ac:dyDescent="0.4">
      <c r="B322" s="56"/>
      <c r="C322" s="56"/>
      <c r="D322" s="56"/>
      <c r="E322" s="56"/>
      <c r="F322" s="56"/>
      <c r="G322" s="56"/>
    </row>
    <row r="323" spans="1:7" x14ac:dyDescent="0.4">
      <c r="A323" t="s">
        <v>135</v>
      </c>
    </row>
    <row r="324" spans="1:7" x14ac:dyDescent="0.4">
      <c r="A324" t="s">
        <v>136</v>
      </c>
    </row>
    <row r="325" spans="1:7" x14ac:dyDescent="0.4">
      <c r="B325" s="1" t="s">
        <v>137</v>
      </c>
      <c r="C325" s="55" t="s">
        <v>138</v>
      </c>
      <c r="D325" s="7"/>
      <c r="E325" s="17"/>
    </row>
    <row r="326" spans="1:7" x14ac:dyDescent="0.4">
      <c r="B326" s="1" t="s">
        <v>73</v>
      </c>
      <c r="C326" s="19">
        <f>C269</f>
        <v>2053.3000000000002</v>
      </c>
      <c r="D326" s="7" t="s">
        <v>78</v>
      </c>
      <c r="E326" s="17">
        <f>C296</f>
        <v>22.3</v>
      </c>
      <c r="F326" t="s">
        <v>0</v>
      </c>
    </row>
    <row r="327" spans="1:7" x14ac:dyDescent="0.4">
      <c r="B327" s="1" t="s">
        <v>73</v>
      </c>
      <c r="C327" s="20">
        <f>C326-E326</f>
        <v>2031.0000000000002</v>
      </c>
      <c r="D327" t="s">
        <v>0</v>
      </c>
    </row>
    <row r="335" spans="1:7" x14ac:dyDescent="0.4">
      <c r="A335" t="s">
        <v>139</v>
      </c>
    </row>
    <row r="336" spans="1:7" x14ac:dyDescent="0.4">
      <c r="B336" s="63" t="s">
        <v>6</v>
      </c>
      <c r="C336" s="3" t="s">
        <v>45</v>
      </c>
    </row>
    <row r="337" spans="1:7" x14ac:dyDescent="0.4">
      <c r="B337" s="66"/>
      <c r="C337" s="25" t="s">
        <v>33</v>
      </c>
    </row>
    <row r="338" spans="1:7" x14ac:dyDescent="0.4">
      <c r="B338" s="2" t="s">
        <v>8</v>
      </c>
      <c r="C338" s="11">
        <f>C44</f>
        <v>18387.599999999999</v>
      </c>
    </row>
    <row r="339" spans="1:7" x14ac:dyDescent="0.4">
      <c r="B339" s="23" t="s">
        <v>34</v>
      </c>
      <c r="C339" s="26">
        <f>C149</f>
        <v>741.40000000000146</v>
      </c>
    </row>
    <row r="340" spans="1:7" x14ac:dyDescent="0.4">
      <c r="B340" s="23" t="s">
        <v>35</v>
      </c>
      <c r="C340" s="26">
        <f>C247</f>
        <v>10266.4</v>
      </c>
    </row>
    <row r="341" spans="1:7" x14ac:dyDescent="0.4">
      <c r="B341" s="23" t="s">
        <v>36</v>
      </c>
      <c r="C341" s="26">
        <f>SUM(C338:C340)</f>
        <v>29395.4</v>
      </c>
    </row>
    <row r="344" spans="1:7" x14ac:dyDescent="0.4">
      <c r="A344" t="s">
        <v>140</v>
      </c>
    </row>
    <row r="345" spans="1:7" x14ac:dyDescent="0.4">
      <c r="B345" s="63" t="s">
        <v>6</v>
      </c>
      <c r="C345" s="3" t="s">
        <v>18</v>
      </c>
      <c r="D345" s="3" t="s">
        <v>141</v>
      </c>
      <c r="E345" s="13" t="s">
        <v>45</v>
      </c>
      <c r="F345" s="63" t="s">
        <v>3</v>
      </c>
      <c r="G345" s="63" t="s">
        <v>2</v>
      </c>
    </row>
    <row r="346" spans="1:7" x14ac:dyDescent="0.4">
      <c r="B346" s="64"/>
      <c r="C346" s="4" t="s">
        <v>1</v>
      </c>
      <c r="D346" s="4" t="s">
        <v>1</v>
      </c>
      <c r="E346" s="14" t="s">
        <v>1</v>
      </c>
      <c r="F346" s="64"/>
      <c r="G346" s="64"/>
    </row>
    <row r="347" spans="1:7" ht="19.5" thickBot="1" x14ac:dyDescent="0.45">
      <c r="B347" s="65"/>
      <c r="C347" s="5" t="s">
        <v>4</v>
      </c>
      <c r="D347" s="5" t="s">
        <v>5</v>
      </c>
      <c r="E347" s="15" t="s">
        <v>19</v>
      </c>
      <c r="F347" s="5" t="s">
        <v>20</v>
      </c>
      <c r="G347" s="5" t="s">
        <v>21</v>
      </c>
    </row>
    <row r="348" spans="1:7" ht="19.5" thickTop="1" x14ac:dyDescent="0.4">
      <c r="B348" s="2" t="s">
        <v>8</v>
      </c>
      <c r="C348" s="11">
        <v>59462</v>
      </c>
      <c r="D348" s="11"/>
      <c r="E348" s="12">
        <f>C338</f>
        <v>18387.599999999999</v>
      </c>
      <c r="F348" s="11">
        <f>ROUND(E348-D348,3)</f>
        <v>18387.599999999999</v>
      </c>
      <c r="G348" s="16">
        <f>ROUND(F348/C348*100,3)</f>
        <v>30.922999999999998</v>
      </c>
    </row>
    <row r="349" spans="1:7" x14ac:dyDescent="0.4">
      <c r="B349" s="23" t="s">
        <v>34</v>
      </c>
      <c r="C349" s="26">
        <v>2531</v>
      </c>
      <c r="D349" s="26"/>
      <c r="E349" s="28">
        <f>C339</f>
        <v>741.40000000000146</v>
      </c>
      <c r="F349" s="26">
        <f>ROUND(E349-D349,3)</f>
        <v>741.4</v>
      </c>
      <c r="G349" s="57">
        <f>ROUND(F349/C349*100,3)</f>
        <v>29.292999999999999</v>
      </c>
    </row>
    <row r="350" spans="1:7" x14ac:dyDescent="0.4">
      <c r="B350" s="23" t="s">
        <v>35</v>
      </c>
      <c r="C350" s="58">
        <v>33945</v>
      </c>
      <c r="D350" s="58"/>
      <c r="E350" s="28">
        <f>C340</f>
        <v>10266.4</v>
      </c>
      <c r="F350" s="58">
        <f>ROUND(E350-D350,3)</f>
        <v>10266.4</v>
      </c>
      <c r="G350" s="57">
        <f>ROUND(F350/C350*100,3)</f>
        <v>30.244</v>
      </c>
    </row>
    <row r="351" spans="1:7" x14ac:dyDescent="0.4">
      <c r="B351" s="23" t="s">
        <v>36</v>
      </c>
      <c r="C351" s="26">
        <f>SUM(C348:C350)</f>
        <v>95938</v>
      </c>
      <c r="D351" s="26"/>
      <c r="E351" s="28">
        <f>SUM(E348:E350)</f>
        <v>29395.4</v>
      </c>
      <c r="F351" s="58">
        <f>ROUND(E351-D351,3)</f>
        <v>29395.4</v>
      </c>
      <c r="G351" s="57">
        <f>ROUND(F351/C351*100,3)</f>
        <v>30.64</v>
      </c>
    </row>
    <row r="353" spans="1:5" x14ac:dyDescent="0.4">
      <c r="B353" s="23"/>
      <c r="C353" s="23" t="s">
        <v>141</v>
      </c>
      <c r="D353" s="24" t="s">
        <v>45</v>
      </c>
    </row>
    <row r="354" spans="1:5" x14ac:dyDescent="0.4">
      <c r="B354" s="23" t="s">
        <v>31</v>
      </c>
      <c r="C354" s="59" t="s">
        <v>142</v>
      </c>
      <c r="D354" s="24" t="s">
        <v>32</v>
      </c>
    </row>
    <row r="355" spans="1:5" x14ac:dyDescent="0.4">
      <c r="B355" s="23" t="s">
        <v>143</v>
      </c>
      <c r="C355" s="59" t="s">
        <v>144</v>
      </c>
      <c r="D355" s="24" t="s">
        <v>145</v>
      </c>
      <c r="E355" t="s">
        <v>146</v>
      </c>
    </row>
    <row r="357" spans="1:5" x14ac:dyDescent="0.4">
      <c r="A357" t="s">
        <v>147</v>
      </c>
      <c r="B357" t="s">
        <v>148</v>
      </c>
    </row>
    <row r="358" spans="1:5" x14ac:dyDescent="0.4">
      <c r="B358" t="s">
        <v>149</v>
      </c>
    </row>
    <row r="367" spans="1:5" x14ac:dyDescent="0.4">
      <c r="B367" t="s">
        <v>150</v>
      </c>
    </row>
  </sheetData>
  <mergeCells count="8">
    <mergeCell ref="F345:F346"/>
    <mergeCell ref="G345:G346"/>
    <mergeCell ref="A2:A3"/>
    <mergeCell ref="B2:B3"/>
    <mergeCell ref="A15:A16"/>
    <mergeCell ref="B15:B16"/>
    <mergeCell ref="B336:B337"/>
    <mergeCell ref="B345:B347"/>
  </mergeCells>
  <phoneticPr fontId="1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&amp;R&amp;P</oddHeader>
    <oddFooter>&amp;R&amp;G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3064EB-AA4F-4443-9679-587BC09288A1}">
  <dimension ref="A1:G295"/>
  <sheetViews>
    <sheetView view="pageBreakPreview" topLeftCell="A16" zoomScaleNormal="100" zoomScaleSheetLayoutView="100" workbookViewId="0">
      <selection activeCell="H83" sqref="H83"/>
    </sheetView>
  </sheetViews>
  <sheetFormatPr defaultRowHeight="18.75" x14ac:dyDescent="0.4"/>
  <cols>
    <col min="1" max="1" width="11.25" customWidth="1"/>
    <col min="2" max="6" width="11.375" customWidth="1"/>
    <col min="7" max="7" width="11.125" customWidth="1"/>
    <col min="8" max="8" width="9" customWidth="1"/>
  </cols>
  <sheetData>
    <row r="1" spans="1:7" ht="24" x14ac:dyDescent="0.4">
      <c r="A1" s="30" t="s">
        <v>151</v>
      </c>
      <c r="B1" s="30"/>
      <c r="C1" s="30"/>
      <c r="D1" s="31"/>
      <c r="E1" s="30"/>
      <c r="F1" s="30"/>
      <c r="G1" s="30"/>
    </row>
    <row r="2" spans="1:7" x14ac:dyDescent="0.4">
      <c r="A2" s="67" t="s">
        <v>57</v>
      </c>
      <c r="B2" s="67" t="s">
        <v>58</v>
      </c>
      <c r="C2" s="32" t="s">
        <v>59</v>
      </c>
      <c r="D2" s="32" t="s">
        <v>60</v>
      </c>
      <c r="E2" s="32" t="s">
        <v>61</v>
      </c>
      <c r="F2" s="32" t="s">
        <v>62</v>
      </c>
      <c r="G2" s="33"/>
    </row>
    <row r="3" spans="1:7" x14ac:dyDescent="0.4">
      <c r="A3" s="68"/>
      <c r="B3" s="68"/>
      <c r="C3" s="34" t="s">
        <v>63</v>
      </c>
      <c r="D3" s="34" t="s">
        <v>63</v>
      </c>
      <c r="E3" s="34" t="s">
        <v>63</v>
      </c>
      <c r="F3" s="34" t="s">
        <v>63</v>
      </c>
      <c r="G3" s="33"/>
    </row>
    <row r="4" spans="1:7" x14ac:dyDescent="0.4">
      <c r="A4" s="35" t="s">
        <v>64</v>
      </c>
      <c r="B4" s="36">
        <v>10</v>
      </c>
      <c r="C4" s="36">
        <f>C121</f>
        <v>40410.300000000003</v>
      </c>
      <c r="D4" s="36">
        <f>C238</f>
        <v>1534</v>
      </c>
      <c r="E4" s="36"/>
      <c r="F4" s="36">
        <f t="shared" ref="F4:F9" si="0">SUM(C4:E4)</f>
        <v>41944.3</v>
      </c>
      <c r="G4" s="37"/>
    </row>
    <row r="5" spans="1:7" x14ac:dyDescent="0.4">
      <c r="A5" s="38"/>
      <c r="B5" s="39">
        <v>20</v>
      </c>
      <c r="C5" s="39">
        <f>C109</f>
        <v>4417.2999999999993</v>
      </c>
      <c r="D5" s="39">
        <f>C227</f>
        <v>191</v>
      </c>
      <c r="E5" s="39">
        <f>C262</f>
        <v>17598.2</v>
      </c>
      <c r="F5" s="39">
        <f>SUM(C5:E5)</f>
        <v>22206.5</v>
      </c>
      <c r="G5" s="37"/>
    </row>
    <row r="6" spans="1:7" x14ac:dyDescent="0.4">
      <c r="A6" s="38"/>
      <c r="B6" s="40">
        <v>30</v>
      </c>
      <c r="C6" s="40"/>
      <c r="D6" s="40"/>
      <c r="E6" s="40">
        <f>C269</f>
        <v>4399.6000000000004</v>
      </c>
      <c r="F6" s="40">
        <f t="shared" si="0"/>
        <v>4399.6000000000004</v>
      </c>
      <c r="G6" s="37"/>
    </row>
    <row r="7" spans="1:7" x14ac:dyDescent="0.4">
      <c r="A7" s="38"/>
      <c r="B7" s="41">
        <v>40</v>
      </c>
      <c r="C7" s="41"/>
      <c r="D7" s="41"/>
      <c r="E7" s="41"/>
      <c r="F7" s="41"/>
      <c r="G7" s="37"/>
    </row>
    <row r="8" spans="1:7" x14ac:dyDescent="0.4">
      <c r="A8" s="38"/>
      <c r="B8" s="42">
        <v>50</v>
      </c>
      <c r="C8" s="42"/>
      <c r="D8" s="42"/>
      <c r="E8" s="42"/>
      <c r="F8" s="42">
        <f t="shared" si="0"/>
        <v>0</v>
      </c>
      <c r="G8" s="37"/>
    </row>
    <row r="9" spans="1:7" x14ac:dyDescent="0.4">
      <c r="A9" s="35" t="s">
        <v>65</v>
      </c>
      <c r="B9" s="43"/>
      <c r="C9" s="44">
        <f>SUM(C4:C8)</f>
        <v>44827.600000000006</v>
      </c>
      <c r="D9" s="44">
        <f>SUM(D4:D8)</f>
        <v>1725</v>
      </c>
      <c r="E9" s="44">
        <f>SUM(E4:E8)</f>
        <v>21997.800000000003</v>
      </c>
      <c r="F9" s="44">
        <f t="shared" si="0"/>
        <v>68550.400000000009</v>
      </c>
      <c r="G9" s="45">
        <f>SUM(F4:F8)</f>
        <v>68550.400000000009</v>
      </c>
    </row>
    <row r="10" spans="1:7" x14ac:dyDescent="0.4">
      <c r="B10" s="46" t="s">
        <v>66</v>
      </c>
      <c r="C10" s="47">
        <f>C44</f>
        <v>44827.6</v>
      </c>
      <c r="D10" s="47">
        <f>C149</f>
        <v>1725</v>
      </c>
      <c r="E10" s="47">
        <f>C247</f>
        <v>21997.8</v>
      </c>
      <c r="F10" s="48">
        <f>SUM(C10:E10)</f>
        <v>68550.399999999994</v>
      </c>
    </row>
    <row r="11" spans="1:7" x14ac:dyDescent="0.4">
      <c r="B11" s="46" t="s">
        <v>67</v>
      </c>
      <c r="C11" s="47"/>
      <c r="D11" s="47"/>
      <c r="E11" s="47"/>
      <c r="F11" s="48"/>
    </row>
    <row r="12" spans="1:7" x14ac:dyDescent="0.4">
      <c r="B12" s="46" t="s">
        <v>68</v>
      </c>
    </row>
    <row r="14" spans="1:7" ht="24" x14ac:dyDescent="0.4">
      <c r="A14" s="30" t="s">
        <v>152</v>
      </c>
      <c r="B14" s="30"/>
      <c r="C14" s="30"/>
      <c r="D14" s="31"/>
      <c r="E14" s="30"/>
      <c r="F14" s="30"/>
      <c r="G14" s="30"/>
    </row>
    <row r="15" spans="1:7" x14ac:dyDescent="0.4">
      <c r="A15" s="67" t="s">
        <v>57</v>
      </c>
      <c r="B15" s="67" t="s">
        <v>58</v>
      </c>
      <c r="C15" s="32" t="s">
        <v>59</v>
      </c>
      <c r="D15" s="32" t="s">
        <v>60</v>
      </c>
      <c r="E15" s="32" t="s">
        <v>61</v>
      </c>
      <c r="F15" s="32" t="s">
        <v>62</v>
      </c>
      <c r="G15" s="33"/>
    </row>
    <row r="16" spans="1:7" x14ac:dyDescent="0.4">
      <c r="A16" s="68"/>
      <c r="B16" s="68"/>
      <c r="C16" s="34" t="s">
        <v>63</v>
      </c>
      <c r="D16" s="34" t="s">
        <v>63</v>
      </c>
      <c r="E16" s="34" t="s">
        <v>63</v>
      </c>
      <c r="F16" s="34" t="s">
        <v>63</v>
      </c>
      <c r="G16" s="33"/>
    </row>
    <row r="17" spans="1:7" x14ac:dyDescent="0.4">
      <c r="A17" s="35" t="s">
        <v>64</v>
      </c>
      <c r="B17" s="36">
        <v>10</v>
      </c>
      <c r="C17" s="36">
        <v>40421.589999999997</v>
      </c>
      <c r="D17" s="36">
        <v>1533.37</v>
      </c>
      <c r="E17" s="36"/>
      <c r="F17" s="36"/>
      <c r="G17" s="37"/>
    </row>
    <row r="18" spans="1:7" x14ac:dyDescent="0.4">
      <c r="A18" s="38"/>
      <c r="B18" s="39">
        <v>20</v>
      </c>
      <c r="C18" s="39">
        <v>4418.74</v>
      </c>
      <c r="D18" s="39">
        <v>190.94</v>
      </c>
      <c r="E18" s="39">
        <v>17603.900000000001</v>
      </c>
      <c r="F18" s="39"/>
      <c r="G18" s="37"/>
    </row>
    <row r="19" spans="1:7" x14ac:dyDescent="0.4">
      <c r="A19" s="38"/>
      <c r="B19" s="40">
        <v>30</v>
      </c>
      <c r="C19" s="40"/>
      <c r="D19" s="40"/>
      <c r="E19" s="40">
        <v>4400.97</v>
      </c>
      <c r="F19" s="40"/>
      <c r="G19" s="37"/>
    </row>
    <row r="20" spans="1:7" x14ac:dyDescent="0.4">
      <c r="A20" s="38"/>
      <c r="B20" s="41">
        <v>40</v>
      </c>
      <c r="C20" s="41"/>
      <c r="D20" s="41"/>
      <c r="E20" s="41"/>
      <c r="F20" s="41"/>
      <c r="G20" s="37"/>
    </row>
    <row r="21" spans="1:7" x14ac:dyDescent="0.4">
      <c r="A21" s="38"/>
      <c r="B21" s="42">
        <v>50</v>
      </c>
      <c r="C21" s="42"/>
      <c r="D21" s="42"/>
      <c r="E21" s="42"/>
      <c r="F21" s="42"/>
      <c r="G21" s="37"/>
    </row>
    <row r="22" spans="1:7" x14ac:dyDescent="0.4">
      <c r="A22" s="35" t="s">
        <v>65</v>
      </c>
      <c r="B22" s="43"/>
      <c r="C22" s="44">
        <f>SUM(C17:C21)</f>
        <v>44840.329999999994</v>
      </c>
      <c r="D22" s="44">
        <f>SUM(D17:D21)</f>
        <v>1724.31</v>
      </c>
      <c r="E22" s="44">
        <f>SUM(E17:E21)</f>
        <v>22004.870000000003</v>
      </c>
      <c r="F22" s="44">
        <f t="shared" ref="F22" si="1">SUM(C22:E22)</f>
        <v>68569.509999999995</v>
      </c>
      <c r="G22" s="37"/>
    </row>
    <row r="23" spans="1:7" x14ac:dyDescent="0.4">
      <c r="B23" s="46" t="s">
        <v>70</v>
      </c>
      <c r="C23" s="47"/>
      <c r="D23" s="47"/>
      <c r="E23" s="47"/>
      <c r="F23" s="48"/>
    </row>
    <row r="24" spans="1:7" x14ac:dyDescent="0.4">
      <c r="B24" s="46" t="s">
        <v>71</v>
      </c>
      <c r="C24" s="47"/>
      <c r="D24" s="47"/>
      <c r="E24" s="47"/>
      <c r="F24" s="48"/>
    </row>
    <row r="40" spans="1:7" x14ac:dyDescent="0.4">
      <c r="A40" s="49" t="s">
        <v>162</v>
      </c>
      <c r="B40" s="50"/>
      <c r="C40" s="50"/>
      <c r="D40" s="50"/>
      <c r="E40" s="50"/>
      <c r="F40" s="51"/>
      <c r="G40" s="52"/>
    </row>
    <row r="41" spans="1:7" x14ac:dyDescent="0.4">
      <c r="A41" t="s">
        <v>72</v>
      </c>
      <c r="C41" s="1"/>
      <c r="G41" s="9"/>
    </row>
    <row r="42" spans="1:7" x14ac:dyDescent="0.4">
      <c r="A42" t="s">
        <v>23</v>
      </c>
      <c r="C42" s="1"/>
      <c r="G42" s="9"/>
    </row>
    <row r="43" spans="1:7" x14ac:dyDescent="0.4">
      <c r="B43" s="1" t="s">
        <v>7</v>
      </c>
      <c r="C43">
        <v>44827.593000000001</v>
      </c>
      <c r="D43" t="s">
        <v>0</v>
      </c>
    </row>
    <row r="44" spans="1:7" x14ac:dyDescent="0.4">
      <c r="B44" s="1" t="s">
        <v>73</v>
      </c>
      <c r="C44" s="17">
        <f>ROUND(C43*1,1)</f>
        <v>44827.6</v>
      </c>
      <c r="D44" t="s">
        <v>0</v>
      </c>
    </row>
    <row r="60" spans="1:4" x14ac:dyDescent="0.4">
      <c r="A60" t="s">
        <v>74</v>
      </c>
    </row>
    <row r="61" spans="1:4" x14ac:dyDescent="0.4">
      <c r="B61" s="1" t="s">
        <v>24</v>
      </c>
      <c r="C61">
        <v>21518.789000000001</v>
      </c>
      <c r="D61" t="s">
        <v>0</v>
      </c>
    </row>
    <row r="62" spans="1:4" x14ac:dyDescent="0.4">
      <c r="B62" s="1" t="s">
        <v>73</v>
      </c>
      <c r="C62" s="17">
        <f>ROUND(C61*1,1)</f>
        <v>21518.799999999999</v>
      </c>
      <c r="D62" t="s">
        <v>0</v>
      </c>
    </row>
    <row r="68" spans="1:7" x14ac:dyDescent="0.4">
      <c r="C68" s="1"/>
    </row>
    <row r="69" spans="1:7" x14ac:dyDescent="0.4">
      <c r="C69" s="1"/>
    </row>
    <row r="70" spans="1:7" x14ac:dyDescent="0.4">
      <c r="C70" s="1"/>
    </row>
    <row r="71" spans="1:7" x14ac:dyDescent="0.4">
      <c r="C71" s="1"/>
    </row>
    <row r="72" spans="1:7" x14ac:dyDescent="0.4">
      <c r="C72" s="1"/>
    </row>
    <row r="73" spans="1:7" x14ac:dyDescent="0.4">
      <c r="C73" s="1"/>
    </row>
    <row r="74" spans="1:7" x14ac:dyDescent="0.4">
      <c r="G74" s="1"/>
    </row>
    <row r="75" spans="1:7" x14ac:dyDescent="0.4">
      <c r="G75" s="1"/>
    </row>
    <row r="76" spans="1:7" x14ac:dyDescent="0.4">
      <c r="G76" s="1"/>
    </row>
    <row r="77" spans="1:7" x14ac:dyDescent="0.4">
      <c r="G77" s="1"/>
    </row>
    <row r="78" spans="1:7" x14ac:dyDescent="0.4">
      <c r="G78" s="1"/>
    </row>
    <row r="79" spans="1:7" x14ac:dyDescent="0.4">
      <c r="A79" t="s">
        <v>75</v>
      </c>
      <c r="C79" s="1"/>
    </row>
    <row r="80" spans="1:7" x14ac:dyDescent="0.4">
      <c r="B80" s="1" t="s">
        <v>76</v>
      </c>
      <c r="C80" s="18" t="s">
        <v>77</v>
      </c>
      <c r="D80" s="7"/>
    </row>
    <row r="81" spans="1:7" x14ac:dyDescent="0.4">
      <c r="B81" s="1" t="s">
        <v>73</v>
      </c>
      <c r="C81" s="19">
        <f>C44</f>
        <v>44827.6</v>
      </c>
      <c r="D81" s="7" t="s">
        <v>78</v>
      </c>
      <c r="E81" s="17">
        <f>C62</f>
        <v>21518.799999999999</v>
      </c>
      <c r="F81" t="s">
        <v>0</v>
      </c>
    </row>
    <row r="82" spans="1:7" x14ac:dyDescent="0.4">
      <c r="B82" s="1" t="s">
        <v>73</v>
      </c>
      <c r="C82" s="20">
        <f>C81-E81</f>
        <v>23308.799999999999</v>
      </c>
      <c r="D82" t="s">
        <v>0</v>
      </c>
    </row>
    <row r="85" spans="1:7" x14ac:dyDescent="0.4">
      <c r="C85" s="1"/>
    </row>
    <row r="86" spans="1:7" x14ac:dyDescent="0.4">
      <c r="B86" s="1"/>
    </row>
    <row r="87" spans="1:7" x14ac:dyDescent="0.4">
      <c r="B87" s="1"/>
    </row>
    <row r="88" spans="1:7" x14ac:dyDescent="0.4">
      <c r="A88" t="s">
        <v>82</v>
      </c>
      <c r="C88" s="1"/>
      <c r="G88" s="9"/>
    </row>
    <row r="89" spans="1:7" x14ac:dyDescent="0.4">
      <c r="A89" t="s">
        <v>80</v>
      </c>
    </row>
    <row r="90" spans="1:7" x14ac:dyDescent="0.4">
      <c r="B90" s="1" t="s">
        <v>81</v>
      </c>
      <c r="C90">
        <v>17101.455000000002</v>
      </c>
      <c r="D90" t="s">
        <v>0</v>
      </c>
    </row>
    <row r="91" spans="1:7" x14ac:dyDescent="0.4">
      <c r="B91" s="1" t="s">
        <v>73</v>
      </c>
      <c r="C91" s="20">
        <f>ROUND(C90*1,1)</f>
        <v>17101.5</v>
      </c>
      <c r="D91" t="s">
        <v>0</v>
      </c>
    </row>
    <row r="104" spans="1:7" x14ac:dyDescent="0.4">
      <c r="C104" s="1"/>
    </row>
    <row r="105" spans="1:7" x14ac:dyDescent="0.4">
      <c r="A105" t="s">
        <v>82</v>
      </c>
      <c r="C105" s="1"/>
    </row>
    <row r="106" spans="1:7" x14ac:dyDescent="0.4">
      <c r="A106" t="s">
        <v>83</v>
      </c>
    </row>
    <row r="107" spans="1:7" x14ac:dyDescent="0.4">
      <c r="B107" s="1" t="s">
        <v>84</v>
      </c>
      <c r="C107" s="18" t="s">
        <v>85</v>
      </c>
      <c r="D107" s="7"/>
    </row>
    <row r="108" spans="1:7" x14ac:dyDescent="0.4">
      <c r="B108" s="1" t="s">
        <v>73</v>
      </c>
      <c r="C108" s="19">
        <f>C62</f>
        <v>21518.799999999999</v>
      </c>
      <c r="D108" s="7" t="s">
        <v>78</v>
      </c>
      <c r="E108" s="17">
        <f>C91</f>
        <v>17101.5</v>
      </c>
      <c r="F108" t="s">
        <v>0</v>
      </c>
    </row>
    <row r="109" spans="1:7" x14ac:dyDescent="0.4">
      <c r="B109" s="1" t="s">
        <v>73</v>
      </c>
      <c r="C109" s="20">
        <f>C108-E108</f>
        <v>4417.2999999999993</v>
      </c>
      <c r="D109" t="s">
        <v>0</v>
      </c>
    </row>
    <row r="110" spans="1:7" x14ac:dyDescent="0.4">
      <c r="G110" s="1"/>
    </row>
    <row r="118" spans="1:5" x14ac:dyDescent="0.4">
      <c r="A118" t="s">
        <v>153</v>
      </c>
    </row>
    <row r="119" spans="1:5" x14ac:dyDescent="0.4">
      <c r="B119" s="1" t="s">
        <v>87</v>
      </c>
      <c r="C119" s="18" t="s">
        <v>154</v>
      </c>
    </row>
    <row r="120" spans="1:5" x14ac:dyDescent="0.4">
      <c r="B120" s="1" t="s">
        <v>73</v>
      </c>
      <c r="C120" s="19">
        <f>C82</f>
        <v>23308.799999999999</v>
      </c>
      <c r="D120" s="7" t="s">
        <v>89</v>
      </c>
      <c r="E120" s="17">
        <f>C91</f>
        <v>17101.5</v>
      </c>
    </row>
    <row r="121" spans="1:5" x14ac:dyDescent="0.4">
      <c r="B121" s="1" t="s">
        <v>73</v>
      </c>
      <c r="C121" s="20">
        <f>C120+E120</f>
        <v>40410.300000000003</v>
      </c>
      <c r="D121" t="s">
        <v>0</v>
      </c>
    </row>
    <row r="122" spans="1:5" x14ac:dyDescent="0.4">
      <c r="C122" s="1"/>
    </row>
    <row r="124" spans="1:5" x14ac:dyDescent="0.4">
      <c r="C124" s="1"/>
    </row>
    <row r="125" spans="1:5" x14ac:dyDescent="0.4">
      <c r="C125" s="1"/>
    </row>
    <row r="126" spans="1:5" x14ac:dyDescent="0.4">
      <c r="C126" s="1"/>
    </row>
    <row r="127" spans="1:5" x14ac:dyDescent="0.4">
      <c r="C127" s="1"/>
    </row>
    <row r="128" spans="1:5" x14ac:dyDescent="0.4">
      <c r="C128" s="1"/>
    </row>
    <row r="129" spans="1:7" x14ac:dyDescent="0.4">
      <c r="A129" t="s">
        <v>90</v>
      </c>
      <c r="C129" s="1"/>
      <c r="G129" s="9"/>
    </row>
    <row r="130" spans="1:7" x14ac:dyDescent="0.4">
      <c r="A130" t="s">
        <v>91</v>
      </c>
    </row>
    <row r="131" spans="1:7" x14ac:dyDescent="0.4">
      <c r="B131" s="1" t="s">
        <v>50</v>
      </c>
      <c r="C131" s="53">
        <v>46552.591999999997</v>
      </c>
      <c r="D131" t="s">
        <v>0</v>
      </c>
    </row>
    <row r="132" spans="1:7" x14ac:dyDescent="0.4">
      <c r="B132" s="1" t="s">
        <v>73</v>
      </c>
      <c r="C132" s="17">
        <f>ROUND(C131*1,1)</f>
        <v>46552.6</v>
      </c>
      <c r="D132" t="s">
        <v>0</v>
      </c>
    </row>
    <row r="146" spans="1:6" x14ac:dyDescent="0.4">
      <c r="A146" t="s">
        <v>92</v>
      </c>
    </row>
    <row r="147" spans="1:6" x14ac:dyDescent="0.4">
      <c r="B147" s="1" t="s">
        <v>93</v>
      </c>
      <c r="C147" s="18" t="s">
        <v>94</v>
      </c>
      <c r="D147" s="7"/>
    </row>
    <row r="148" spans="1:6" x14ac:dyDescent="0.4">
      <c r="B148" s="1" t="s">
        <v>73</v>
      </c>
      <c r="C148" s="19">
        <f>C132</f>
        <v>46552.6</v>
      </c>
      <c r="D148" s="7" t="s">
        <v>78</v>
      </c>
      <c r="E148" s="17">
        <f>C44</f>
        <v>44827.6</v>
      </c>
      <c r="F148" t="s">
        <v>0</v>
      </c>
    </row>
    <row r="149" spans="1:6" x14ac:dyDescent="0.4">
      <c r="B149" s="1" t="s">
        <v>73</v>
      </c>
      <c r="C149" s="20">
        <f>C148-E148</f>
        <v>1725</v>
      </c>
      <c r="D149" t="s">
        <v>0</v>
      </c>
    </row>
    <row r="150" spans="1:6" x14ac:dyDescent="0.4">
      <c r="C150" s="1"/>
    </row>
    <row r="151" spans="1:6" x14ac:dyDescent="0.4">
      <c r="C151" s="1"/>
    </row>
    <row r="152" spans="1:6" x14ac:dyDescent="0.4">
      <c r="C152" s="1"/>
    </row>
    <row r="153" spans="1:6" x14ac:dyDescent="0.4">
      <c r="C153" s="1"/>
    </row>
    <row r="154" spans="1:6" x14ac:dyDescent="0.4">
      <c r="C154" s="1"/>
    </row>
    <row r="155" spans="1:6" x14ac:dyDescent="0.4">
      <c r="C155" s="1"/>
    </row>
    <row r="156" spans="1:6" x14ac:dyDescent="0.4">
      <c r="C156" s="1"/>
    </row>
    <row r="157" spans="1:6" x14ac:dyDescent="0.4">
      <c r="A157" t="s">
        <v>95</v>
      </c>
    </row>
    <row r="158" spans="1:6" x14ac:dyDescent="0.4">
      <c r="B158" s="1" t="s">
        <v>96</v>
      </c>
      <c r="C158">
        <v>22277.580999999998</v>
      </c>
      <c r="D158" t="s">
        <v>0</v>
      </c>
    </row>
    <row r="159" spans="1:6" x14ac:dyDescent="0.4">
      <c r="B159" s="1" t="s">
        <v>73</v>
      </c>
      <c r="C159" s="17">
        <f>ROUND(C158*1,1)</f>
        <v>22277.599999999999</v>
      </c>
      <c r="D159" t="s">
        <v>0</v>
      </c>
    </row>
    <row r="165" spans="1:6" x14ac:dyDescent="0.4">
      <c r="C165" s="1"/>
    </row>
    <row r="166" spans="1:6" x14ac:dyDescent="0.4">
      <c r="C166" s="1"/>
    </row>
    <row r="167" spans="1:6" x14ac:dyDescent="0.4">
      <c r="C167" s="1"/>
    </row>
    <row r="168" spans="1:6" x14ac:dyDescent="0.4">
      <c r="C168" s="1"/>
    </row>
    <row r="169" spans="1:6" x14ac:dyDescent="0.4">
      <c r="C169" s="1"/>
    </row>
    <row r="170" spans="1:6" x14ac:dyDescent="0.4">
      <c r="C170" s="1"/>
    </row>
    <row r="171" spans="1:6" x14ac:dyDescent="0.4">
      <c r="C171" s="1"/>
    </row>
    <row r="172" spans="1:6" x14ac:dyDescent="0.4">
      <c r="C172" s="1"/>
    </row>
    <row r="173" spans="1:6" x14ac:dyDescent="0.4">
      <c r="C173" s="1"/>
    </row>
    <row r="174" spans="1:6" x14ac:dyDescent="0.4">
      <c r="A174" t="s">
        <v>97</v>
      </c>
      <c r="C174" s="1"/>
    </row>
    <row r="175" spans="1:6" x14ac:dyDescent="0.4">
      <c r="B175" s="1" t="s">
        <v>98</v>
      </c>
      <c r="C175" s="18" t="s">
        <v>99</v>
      </c>
      <c r="D175" s="7"/>
    </row>
    <row r="176" spans="1:6" x14ac:dyDescent="0.4">
      <c r="B176" s="1" t="s">
        <v>73</v>
      </c>
      <c r="C176" s="19">
        <f>C159</f>
        <v>22277.599999999999</v>
      </c>
      <c r="D176" s="7" t="s">
        <v>78</v>
      </c>
      <c r="E176" s="17">
        <f>C62</f>
        <v>21518.799999999999</v>
      </c>
      <c r="F176" t="s">
        <v>0</v>
      </c>
    </row>
    <row r="177" spans="1:7" x14ac:dyDescent="0.4">
      <c r="B177" s="1" t="s">
        <v>73</v>
      </c>
      <c r="C177" s="17">
        <f>C176-E176</f>
        <v>758.79999999999927</v>
      </c>
      <c r="D177" t="s">
        <v>0</v>
      </c>
    </row>
    <row r="178" spans="1:7" x14ac:dyDescent="0.4">
      <c r="C178" s="1"/>
    </row>
    <row r="179" spans="1:7" x14ac:dyDescent="0.4">
      <c r="C179" s="1"/>
    </row>
    <row r="180" spans="1:7" x14ac:dyDescent="0.4">
      <c r="C180" s="1"/>
    </row>
    <row r="181" spans="1:7" x14ac:dyDescent="0.4">
      <c r="C181" s="1"/>
    </row>
    <row r="182" spans="1:7" x14ac:dyDescent="0.4">
      <c r="C182" s="1"/>
    </row>
    <row r="183" spans="1:7" x14ac:dyDescent="0.4">
      <c r="A183" t="s">
        <v>100</v>
      </c>
      <c r="C183" s="1"/>
    </row>
    <row r="184" spans="1:7" x14ac:dyDescent="0.4">
      <c r="B184" s="54" t="s">
        <v>101</v>
      </c>
      <c r="C184" s="18" t="s">
        <v>102</v>
      </c>
      <c r="D184" s="7"/>
    </row>
    <row r="185" spans="1:7" x14ac:dyDescent="0.4">
      <c r="B185" s="1" t="s">
        <v>73</v>
      </c>
      <c r="C185" s="19">
        <f>C149</f>
        <v>1725</v>
      </c>
      <c r="D185" s="7" t="s">
        <v>78</v>
      </c>
      <c r="E185" s="17">
        <f>C177</f>
        <v>758.79999999999927</v>
      </c>
      <c r="F185" t="s">
        <v>0</v>
      </c>
      <c r="G185" s="17"/>
    </row>
    <row r="186" spans="1:7" x14ac:dyDescent="0.4">
      <c r="B186" s="1" t="s">
        <v>73</v>
      </c>
      <c r="C186" s="20">
        <f>C185-E185</f>
        <v>966.20000000000073</v>
      </c>
      <c r="D186" t="s">
        <v>0</v>
      </c>
    </row>
    <row r="189" spans="1:7" x14ac:dyDescent="0.4">
      <c r="C189" s="1"/>
    </row>
    <row r="190" spans="1:7" x14ac:dyDescent="0.4">
      <c r="C190" s="1"/>
    </row>
    <row r="191" spans="1:7" x14ac:dyDescent="0.4">
      <c r="C191" s="1"/>
    </row>
    <row r="192" spans="1:7" x14ac:dyDescent="0.4">
      <c r="C192" s="1"/>
    </row>
    <row r="193" spans="1:4" x14ac:dyDescent="0.4">
      <c r="C193" s="1"/>
    </row>
    <row r="194" spans="1:4" x14ac:dyDescent="0.4">
      <c r="C194" s="1"/>
    </row>
    <row r="195" spans="1:4" x14ac:dyDescent="0.4">
      <c r="C195" s="1"/>
    </row>
    <row r="196" spans="1:4" x14ac:dyDescent="0.4">
      <c r="A196" t="s">
        <v>109</v>
      </c>
      <c r="C196" s="1"/>
    </row>
    <row r="197" spans="1:4" x14ac:dyDescent="0.4">
      <c r="A197" t="s">
        <v>104</v>
      </c>
    </row>
    <row r="198" spans="1:4" x14ac:dyDescent="0.4">
      <c r="B198" s="1" t="s">
        <v>105</v>
      </c>
      <c r="C198">
        <v>17669.317999999999</v>
      </c>
      <c r="D198" t="s">
        <v>0</v>
      </c>
    </row>
    <row r="199" spans="1:4" x14ac:dyDescent="0.4">
      <c r="B199" s="1" t="s">
        <v>73</v>
      </c>
      <c r="C199" s="17">
        <f>ROUND(C198*1,1)</f>
        <v>17669.3</v>
      </c>
      <c r="D199" t="s">
        <v>0</v>
      </c>
    </row>
    <row r="214" spans="1:7" x14ac:dyDescent="0.4">
      <c r="A214" t="s">
        <v>155</v>
      </c>
    </row>
    <row r="215" spans="1:7" x14ac:dyDescent="0.4">
      <c r="B215" s="1" t="s">
        <v>107</v>
      </c>
      <c r="C215" s="18" t="s">
        <v>108</v>
      </c>
      <c r="D215" s="7"/>
    </row>
    <row r="216" spans="1:7" x14ac:dyDescent="0.4">
      <c r="B216" s="1" t="s">
        <v>73</v>
      </c>
      <c r="C216" s="19">
        <f>C199</f>
        <v>17669.3</v>
      </c>
      <c r="D216" s="7" t="s">
        <v>78</v>
      </c>
      <c r="E216" s="17">
        <f>C91</f>
        <v>17101.5</v>
      </c>
      <c r="F216" t="s">
        <v>0</v>
      </c>
      <c r="G216" s="17"/>
    </row>
    <row r="217" spans="1:7" x14ac:dyDescent="0.4">
      <c r="B217" s="1" t="s">
        <v>73</v>
      </c>
      <c r="C217" s="20">
        <f>C216-E216</f>
        <v>567.79999999999927</v>
      </c>
      <c r="D217" t="s">
        <v>0</v>
      </c>
    </row>
    <row r="218" spans="1:7" x14ac:dyDescent="0.4">
      <c r="C218" s="1"/>
    </row>
    <row r="219" spans="1:7" x14ac:dyDescent="0.4">
      <c r="B219" s="1"/>
    </row>
    <row r="223" spans="1:7" x14ac:dyDescent="0.4">
      <c r="A223" t="s">
        <v>103</v>
      </c>
      <c r="C223" s="1"/>
    </row>
    <row r="224" spans="1:7" x14ac:dyDescent="0.4">
      <c r="A224" t="s">
        <v>156</v>
      </c>
    </row>
    <row r="225" spans="1:7" x14ac:dyDescent="0.4">
      <c r="B225" s="1" t="s">
        <v>111</v>
      </c>
      <c r="C225" s="18" t="s">
        <v>112</v>
      </c>
      <c r="D225" s="1"/>
    </row>
    <row r="226" spans="1:7" x14ac:dyDescent="0.4">
      <c r="B226" s="1" t="s">
        <v>73</v>
      </c>
      <c r="C226" s="19">
        <f>C177</f>
        <v>758.79999999999927</v>
      </c>
      <c r="D226" s="7" t="s">
        <v>78</v>
      </c>
      <c r="E226" s="17">
        <f>C217</f>
        <v>567.79999999999927</v>
      </c>
    </row>
    <row r="227" spans="1:7" x14ac:dyDescent="0.4">
      <c r="B227" s="1" t="s">
        <v>73</v>
      </c>
      <c r="C227" s="17">
        <f>C226-E226</f>
        <v>191</v>
      </c>
      <c r="D227" t="s">
        <v>0</v>
      </c>
    </row>
    <row r="228" spans="1:7" x14ac:dyDescent="0.4">
      <c r="G228" s="1"/>
    </row>
    <row r="231" spans="1:7" x14ac:dyDescent="0.4">
      <c r="C231" s="1"/>
    </row>
    <row r="235" spans="1:7" x14ac:dyDescent="0.4">
      <c r="A235" t="s">
        <v>157</v>
      </c>
    </row>
    <row r="236" spans="1:7" x14ac:dyDescent="0.4">
      <c r="B236" s="1" t="s">
        <v>114</v>
      </c>
      <c r="C236" s="18" t="s">
        <v>158</v>
      </c>
    </row>
    <row r="237" spans="1:7" x14ac:dyDescent="0.4">
      <c r="B237" s="1" t="s">
        <v>73</v>
      </c>
      <c r="C237" s="19">
        <f>C186</f>
        <v>966.20000000000073</v>
      </c>
      <c r="D237" s="7" t="s">
        <v>89</v>
      </c>
      <c r="E237" s="17">
        <f>C217</f>
        <v>567.79999999999927</v>
      </c>
    </row>
    <row r="238" spans="1:7" x14ac:dyDescent="0.4">
      <c r="B238" s="1" t="s">
        <v>73</v>
      </c>
      <c r="C238" s="20">
        <f>C237+E237</f>
        <v>1534</v>
      </c>
      <c r="D238" t="s">
        <v>0</v>
      </c>
    </row>
    <row r="239" spans="1:7" x14ac:dyDescent="0.4">
      <c r="C239" s="1"/>
    </row>
    <row r="240" spans="1:7" x14ac:dyDescent="0.4">
      <c r="C240" s="1"/>
    </row>
    <row r="241" spans="1:4" x14ac:dyDescent="0.4">
      <c r="C241" s="1"/>
    </row>
    <row r="242" spans="1:4" x14ac:dyDescent="0.4">
      <c r="C242" s="1"/>
    </row>
    <row r="243" spans="1:4" x14ac:dyDescent="0.4">
      <c r="C243" s="1"/>
    </row>
    <row r="244" spans="1:4" x14ac:dyDescent="0.4">
      <c r="A244" t="s">
        <v>116</v>
      </c>
    </row>
    <row r="245" spans="1:4" x14ac:dyDescent="0.4">
      <c r="A245" t="s">
        <v>117</v>
      </c>
    </row>
    <row r="246" spans="1:4" x14ac:dyDescent="0.4">
      <c r="B246" s="1" t="s">
        <v>118</v>
      </c>
      <c r="C246">
        <v>21997.802</v>
      </c>
      <c r="D246" t="s">
        <v>119</v>
      </c>
    </row>
    <row r="247" spans="1:4" x14ac:dyDescent="0.4">
      <c r="B247" s="1" t="s">
        <v>73</v>
      </c>
      <c r="C247" s="20">
        <f>ROUND(C246*1,1)</f>
        <v>21997.8</v>
      </c>
      <c r="D247" t="s">
        <v>0</v>
      </c>
    </row>
    <row r="260" spans="1:4" x14ac:dyDescent="0.4">
      <c r="A260" t="s">
        <v>159</v>
      </c>
    </row>
    <row r="261" spans="1:4" x14ac:dyDescent="0.4">
      <c r="B261" s="1" t="s">
        <v>121</v>
      </c>
      <c r="C261">
        <f>C246</f>
        <v>21997.802</v>
      </c>
      <c r="D261" t="s">
        <v>122</v>
      </c>
    </row>
    <row r="262" spans="1:4" x14ac:dyDescent="0.4">
      <c r="B262" s="1" t="s">
        <v>73</v>
      </c>
      <c r="C262" s="20">
        <f>ROUND(C261*0.8,1)</f>
        <v>17598.2</v>
      </c>
      <c r="D262" t="s">
        <v>0</v>
      </c>
    </row>
    <row r="267" spans="1:4" x14ac:dyDescent="0.4">
      <c r="A267" t="s">
        <v>123</v>
      </c>
    </row>
    <row r="268" spans="1:4" x14ac:dyDescent="0.4">
      <c r="B268" s="1" t="s">
        <v>124</v>
      </c>
      <c r="C268">
        <f>C246</f>
        <v>21997.802</v>
      </c>
      <c r="D268" t="s">
        <v>125</v>
      </c>
    </row>
    <row r="269" spans="1:4" x14ac:dyDescent="0.4">
      <c r="B269" s="1" t="s">
        <v>73</v>
      </c>
      <c r="C269" s="20">
        <f>ROUND(C268*0.2,1)</f>
        <v>4399.6000000000004</v>
      </c>
      <c r="D269" t="s">
        <v>0</v>
      </c>
    </row>
    <row r="275" spans="1:7" x14ac:dyDescent="0.4">
      <c r="A275" t="s">
        <v>139</v>
      </c>
    </row>
    <row r="276" spans="1:7" x14ac:dyDescent="0.4">
      <c r="B276" s="63" t="s">
        <v>6</v>
      </c>
      <c r="C276" s="3" t="s">
        <v>45</v>
      </c>
    </row>
    <row r="277" spans="1:7" x14ac:dyDescent="0.4">
      <c r="B277" s="66"/>
      <c r="C277" s="25" t="s">
        <v>33</v>
      </c>
    </row>
    <row r="278" spans="1:7" x14ac:dyDescent="0.4">
      <c r="B278" s="2" t="s">
        <v>8</v>
      </c>
      <c r="C278" s="11">
        <f>C44</f>
        <v>44827.6</v>
      </c>
    </row>
    <row r="279" spans="1:7" x14ac:dyDescent="0.4">
      <c r="B279" s="23" t="s">
        <v>34</v>
      </c>
      <c r="C279" s="26">
        <f>C149</f>
        <v>1725</v>
      </c>
    </row>
    <row r="280" spans="1:7" x14ac:dyDescent="0.4">
      <c r="B280" s="23" t="s">
        <v>35</v>
      </c>
      <c r="C280" s="26">
        <f>C247</f>
        <v>21997.8</v>
      </c>
    </row>
    <row r="281" spans="1:7" x14ac:dyDescent="0.4">
      <c r="B281" s="23" t="s">
        <v>36</v>
      </c>
      <c r="C281" s="26">
        <f>SUM(C278:C280)</f>
        <v>68550.399999999994</v>
      </c>
    </row>
    <row r="284" spans="1:7" x14ac:dyDescent="0.4">
      <c r="A284" t="s">
        <v>140</v>
      </c>
    </row>
    <row r="285" spans="1:7" x14ac:dyDescent="0.4">
      <c r="B285" s="63" t="s">
        <v>6</v>
      </c>
      <c r="C285" s="3" t="s">
        <v>18</v>
      </c>
      <c r="D285" s="3" t="s">
        <v>141</v>
      </c>
      <c r="E285" s="13" t="s">
        <v>45</v>
      </c>
      <c r="F285" s="63" t="s">
        <v>3</v>
      </c>
      <c r="G285" s="63" t="s">
        <v>2</v>
      </c>
    </row>
    <row r="286" spans="1:7" x14ac:dyDescent="0.4">
      <c r="B286" s="64"/>
      <c r="C286" s="4" t="s">
        <v>1</v>
      </c>
      <c r="D286" s="4" t="s">
        <v>1</v>
      </c>
      <c r="E286" s="14" t="s">
        <v>1</v>
      </c>
      <c r="F286" s="64"/>
      <c r="G286" s="64"/>
    </row>
    <row r="287" spans="1:7" ht="19.5" thickBot="1" x14ac:dyDescent="0.45">
      <c r="B287" s="65"/>
      <c r="C287" s="5" t="s">
        <v>4</v>
      </c>
      <c r="D287" s="5" t="s">
        <v>5</v>
      </c>
      <c r="E287" s="15" t="s">
        <v>19</v>
      </c>
      <c r="F287" s="5" t="s">
        <v>20</v>
      </c>
      <c r="G287" s="5" t="s">
        <v>21</v>
      </c>
    </row>
    <row r="288" spans="1:7" ht="19.5" thickTop="1" x14ac:dyDescent="0.4">
      <c r="B288" s="2" t="s">
        <v>8</v>
      </c>
      <c r="C288" s="11">
        <v>59462</v>
      </c>
      <c r="D288" s="11"/>
      <c r="E288" s="12">
        <f>C278</f>
        <v>44827.6</v>
      </c>
      <c r="F288" s="11">
        <f>ROUND(E288-D288,3)</f>
        <v>44827.6</v>
      </c>
      <c r="G288" s="16">
        <f>ROUND(F288/C288*100,3)</f>
        <v>75.388999999999996</v>
      </c>
    </row>
    <row r="289" spans="2:7" x14ac:dyDescent="0.4">
      <c r="B289" s="23" t="s">
        <v>34</v>
      </c>
      <c r="C289" s="26">
        <v>2531</v>
      </c>
      <c r="D289" s="26"/>
      <c r="E289" s="28">
        <f>C279</f>
        <v>1725</v>
      </c>
      <c r="F289" s="26">
        <f>ROUND(E289-D289,3)</f>
        <v>1725</v>
      </c>
      <c r="G289" s="57">
        <f>ROUND(F289/C289*100,3)</f>
        <v>68.155000000000001</v>
      </c>
    </row>
    <row r="290" spans="2:7" x14ac:dyDescent="0.4">
      <c r="B290" s="23" t="s">
        <v>35</v>
      </c>
      <c r="C290" s="58">
        <v>33945</v>
      </c>
      <c r="D290" s="58"/>
      <c r="E290" s="28">
        <f>C280</f>
        <v>21997.8</v>
      </c>
      <c r="F290" s="58">
        <f>ROUND(E290-D290,3)</f>
        <v>21997.8</v>
      </c>
      <c r="G290" s="57">
        <f>ROUND(F290/C290*100,3)</f>
        <v>64.804000000000002</v>
      </c>
    </row>
    <row r="291" spans="2:7" x14ac:dyDescent="0.4">
      <c r="B291" s="23" t="s">
        <v>36</v>
      </c>
      <c r="C291" s="26">
        <f>SUM(C288:C290)</f>
        <v>95938</v>
      </c>
      <c r="D291" s="26"/>
      <c r="E291" s="28">
        <f>SUM(E288:E290)</f>
        <v>68550.399999999994</v>
      </c>
      <c r="F291" s="58">
        <f>ROUND(E291-D291,3)</f>
        <v>68550.399999999994</v>
      </c>
      <c r="G291" s="57">
        <f>ROUND(F291/C291*100,3)</f>
        <v>71.453000000000003</v>
      </c>
    </row>
    <row r="293" spans="2:7" x14ac:dyDescent="0.4">
      <c r="B293" s="23"/>
      <c r="C293" s="23" t="s">
        <v>141</v>
      </c>
      <c r="D293" s="24" t="s">
        <v>45</v>
      </c>
    </row>
    <row r="294" spans="2:7" x14ac:dyDescent="0.4">
      <c r="B294" s="23" t="s">
        <v>31</v>
      </c>
      <c r="C294" s="59" t="s">
        <v>142</v>
      </c>
      <c r="D294" s="24" t="s">
        <v>32</v>
      </c>
    </row>
    <row r="295" spans="2:7" x14ac:dyDescent="0.4">
      <c r="B295" s="23" t="s">
        <v>143</v>
      </c>
      <c r="C295" s="59" t="s">
        <v>144</v>
      </c>
      <c r="D295" s="24" t="s">
        <v>145</v>
      </c>
      <c r="E295" t="s">
        <v>146</v>
      </c>
    </row>
  </sheetData>
  <mergeCells count="8">
    <mergeCell ref="F285:F286"/>
    <mergeCell ref="G285:G286"/>
    <mergeCell ref="A2:A3"/>
    <mergeCell ref="B2:B3"/>
    <mergeCell ref="A15:A16"/>
    <mergeCell ref="B15:B16"/>
    <mergeCell ref="B276:B277"/>
    <mergeCell ref="B285:B287"/>
  </mergeCells>
  <phoneticPr fontId="1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&amp;R&amp;P</oddHeader>
    <oddFooter>&amp;R&amp;G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67799-68C2-4C5C-9D96-08D9658EAEFD}">
  <dimension ref="A2:G22"/>
  <sheetViews>
    <sheetView view="pageBreakPreview" zoomScale="90" zoomScaleNormal="100" zoomScaleSheetLayoutView="90" workbookViewId="0">
      <selection activeCell="I36" sqref="I36"/>
    </sheetView>
  </sheetViews>
  <sheetFormatPr defaultRowHeight="18.75" x14ac:dyDescent="0.4"/>
  <cols>
    <col min="1" max="1" width="11.25" customWidth="1"/>
    <col min="2" max="6" width="11.375" customWidth="1"/>
    <col min="7" max="7" width="11.125" customWidth="1"/>
    <col min="8" max="8" width="9" customWidth="1"/>
  </cols>
  <sheetData>
    <row r="2" spans="1:7" ht="24" x14ac:dyDescent="0.4">
      <c r="A2" s="30"/>
      <c r="B2" s="30"/>
      <c r="C2" s="30"/>
      <c r="D2" s="31"/>
      <c r="E2" s="30"/>
      <c r="F2" s="30"/>
    </row>
    <row r="3" spans="1:7" x14ac:dyDescent="0.4">
      <c r="A3" s="69"/>
      <c r="B3" s="69"/>
      <c r="C3" s="60"/>
      <c r="D3" s="60"/>
      <c r="E3" s="60"/>
      <c r="F3" s="60"/>
    </row>
    <row r="4" spans="1:7" x14ac:dyDescent="0.4">
      <c r="A4" s="69"/>
      <c r="B4" s="69"/>
      <c r="C4" s="60"/>
      <c r="D4" s="60"/>
      <c r="E4" s="60"/>
      <c r="F4" s="60"/>
    </row>
    <row r="5" spans="1:7" x14ac:dyDescent="0.4">
      <c r="A5" s="60"/>
      <c r="B5" s="61"/>
      <c r="C5" s="61"/>
      <c r="D5" s="61"/>
      <c r="E5" s="61"/>
      <c r="F5" s="61"/>
    </row>
    <row r="6" spans="1:7" x14ac:dyDescent="0.4">
      <c r="A6" s="30"/>
      <c r="B6" s="61"/>
      <c r="C6" s="61"/>
      <c r="D6" s="61"/>
      <c r="E6" s="61"/>
      <c r="F6" s="61"/>
    </row>
    <row r="7" spans="1:7" x14ac:dyDescent="0.4">
      <c r="A7" s="30"/>
      <c r="B7" s="61"/>
      <c r="C7" s="61"/>
      <c r="D7" s="61"/>
      <c r="E7" s="61"/>
      <c r="F7" s="61"/>
    </row>
    <row r="8" spans="1:7" x14ac:dyDescent="0.4">
      <c r="A8" s="30"/>
      <c r="B8" s="61"/>
      <c r="C8" s="61"/>
      <c r="D8" s="61"/>
      <c r="E8" s="61"/>
      <c r="F8" s="61"/>
    </row>
    <row r="9" spans="1:7" x14ac:dyDescent="0.4">
      <c r="A9" s="30"/>
      <c r="B9" s="61"/>
      <c r="C9" s="61"/>
      <c r="D9" s="61"/>
      <c r="E9" s="61"/>
      <c r="F9" s="61"/>
    </row>
    <row r="10" spans="1:7" x14ac:dyDescent="0.4">
      <c r="A10" s="60"/>
      <c r="B10" s="30"/>
      <c r="C10" s="61"/>
      <c r="D10" s="61"/>
      <c r="E10" s="61"/>
      <c r="F10" s="61"/>
    </row>
    <row r="12" spans="1:7" ht="24" x14ac:dyDescent="0.4">
      <c r="A12" s="30"/>
      <c r="B12" s="30"/>
      <c r="C12" s="30"/>
      <c r="D12" s="31"/>
      <c r="E12" s="30"/>
      <c r="F12" s="30"/>
      <c r="G12" s="30"/>
    </row>
    <row r="13" spans="1:7" x14ac:dyDescent="0.4">
      <c r="A13" s="69"/>
      <c r="B13" s="69"/>
      <c r="C13" s="60"/>
      <c r="D13" s="60"/>
      <c r="E13" s="60"/>
      <c r="F13" s="60"/>
      <c r="G13" s="60"/>
    </row>
    <row r="14" spans="1:7" x14ac:dyDescent="0.4">
      <c r="A14" s="69"/>
      <c r="B14" s="69"/>
      <c r="C14" s="60"/>
      <c r="D14" s="60"/>
      <c r="E14" s="60"/>
      <c r="F14" s="60"/>
      <c r="G14" s="60"/>
    </row>
    <row r="15" spans="1:7" x14ac:dyDescent="0.4">
      <c r="A15" s="60"/>
      <c r="B15" s="61"/>
      <c r="C15" s="61"/>
      <c r="D15" s="61"/>
      <c r="E15" s="61"/>
      <c r="F15" s="61"/>
      <c r="G15" s="30"/>
    </row>
    <row r="16" spans="1:7" x14ac:dyDescent="0.4">
      <c r="A16" s="30"/>
      <c r="B16" s="61"/>
      <c r="C16" s="61"/>
      <c r="D16" s="61"/>
      <c r="E16" s="61"/>
      <c r="F16" s="61"/>
      <c r="G16" s="30"/>
    </row>
    <row r="17" spans="1:7" x14ac:dyDescent="0.4">
      <c r="A17" s="30"/>
      <c r="B17" s="61"/>
      <c r="C17" s="61"/>
      <c r="D17" s="61"/>
      <c r="E17" s="61"/>
      <c r="F17" s="61"/>
      <c r="G17" s="30"/>
    </row>
    <row r="18" spans="1:7" x14ac:dyDescent="0.4">
      <c r="A18" s="30"/>
      <c r="B18" s="61"/>
      <c r="C18" s="61"/>
      <c r="D18" s="61"/>
      <c r="E18" s="61"/>
      <c r="F18" s="61"/>
      <c r="G18" s="30"/>
    </row>
    <row r="19" spans="1:7" x14ac:dyDescent="0.4">
      <c r="A19" s="30"/>
      <c r="B19" s="61"/>
      <c r="C19" s="61"/>
      <c r="D19" s="61"/>
      <c r="E19" s="61"/>
      <c r="F19" s="61"/>
      <c r="G19" s="30"/>
    </row>
    <row r="20" spans="1:7" x14ac:dyDescent="0.4">
      <c r="A20" s="60"/>
      <c r="B20" s="30"/>
      <c r="C20" s="61"/>
      <c r="D20" s="61"/>
      <c r="E20" s="61"/>
      <c r="F20" s="61"/>
      <c r="G20" s="30"/>
    </row>
    <row r="21" spans="1:7" x14ac:dyDescent="0.4">
      <c r="B21" s="46" t="s">
        <v>67</v>
      </c>
      <c r="C21" s="47"/>
      <c r="D21" s="47"/>
      <c r="E21" s="47"/>
      <c r="F21" s="48"/>
    </row>
    <row r="22" spans="1:7" x14ac:dyDescent="0.4">
      <c r="B22" s="46" t="s">
        <v>160</v>
      </c>
    </row>
  </sheetData>
  <mergeCells count="4">
    <mergeCell ref="A3:A4"/>
    <mergeCell ref="B3:B4"/>
    <mergeCell ref="A13:A14"/>
    <mergeCell ref="B13:B14"/>
  </mergeCells>
  <phoneticPr fontId="1"/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&amp;R&amp;P</oddHeader>
    <oddFooter>&amp;R&amp;G</oddFooter>
  </headerFooter>
  <drawing r:id="rId2"/>
  <legacyDrawing r:id="rId3"/>
  <legacyDrawingHF r:id="rId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5</vt:i4>
      </vt:variant>
    </vt:vector>
  </HeadingPairs>
  <TitlesOfParts>
    <vt:vector size="5" baseType="lpstr">
      <vt:lpstr>浚渫土量</vt:lpstr>
      <vt:lpstr>底面余掘</vt:lpstr>
      <vt:lpstr>P-5</vt:lpstr>
      <vt:lpstr>P-6</vt:lpstr>
      <vt:lpstr>N値集計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森 英治</dc:creator>
  <cp:lastModifiedBy>森 英治</cp:lastModifiedBy>
  <cp:lastPrinted>2023-03-23T03:49:28Z</cp:lastPrinted>
  <dcterms:created xsi:type="dcterms:W3CDTF">2021-06-22T04:30:15Z</dcterms:created>
  <dcterms:modified xsi:type="dcterms:W3CDTF">2025-10-24T06:31:26Z</dcterms:modified>
</cp:coreProperties>
</file>